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Fisuk\Documents\БЮДЖЕТ 2024-2026\снд на 2024-2026 1 чтение\ГОТОВОЕ 1 ЧТЕНИЕ БЮДЖЕТ 2024- 2026 ГОДЫ\"/>
    </mc:Choice>
  </mc:AlternateContent>
  <bookViews>
    <workbookView xWindow="0" yWindow="0" windowWidth="28800" windowHeight="12120" tabRatio="252"/>
  </bookViews>
  <sheets>
    <sheet name="ПЕРЕЧЕНЬ (2)" sheetId="5" r:id="rId1"/>
  </sheets>
  <definedNames>
    <definedName name="_xlnm._FilterDatabase" localSheetId="0" hidden="1">'ПЕРЕЧЕНЬ (2)'!$A$5:$BC$39</definedName>
    <definedName name="Z_81923489_20D5_4880_AD7A_C6CE8268D588_.wvu.Cols" localSheetId="0" hidden="1">'ПЕРЕЧЕНЬ (2)'!#REF!</definedName>
    <definedName name="Z_81923489_20D5_4880_AD7A_C6CE8268D588_.wvu.FilterData" localSheetId="0" hidden="1">'ПЕРЕЧЕНЬ (2)'!$A$5:$BC$5</definedName>
    <definedName name="Z_81923489_20D5_4880_AD7A_C6CE8268D588_.wvu.Rows" localSheetId="0" hidden="1">'ПЕРЕЧЕНЬ (2)'!#REF!,'ПЕРЕЧЕНЬ (2)'!#REF!</definedName>
    <definedName name="_xlnm.Print_Area" localSheetId="0">'ПЕРЕЧЕНЬ (2)'!$A$1:$BC$36</definedName>
  </definedNames>
  <calcPr calcId="152511"/>
  <customWorkbookViews>
    <customWorkbookView name="СОРОКИНА ЛАРИСА ПЕТРОВНА - Личное представление" guid="{81923489-20D5-4880-AD7A-C6CE8268D588}" mergeInterval="0" personalView="1" maximized="1" xWindow="-8" yWindow="-8" windowWidth="1936" windowHeight="1056" tabRatio="553" activeSheetId="2"/>
  </customWorkbookViews>
</workbook>
</file>

<file path=xl/calcChain.xml><?xml version="1.0" encoding="utf-8"?>
<calcChain xmlns="http://schemas.openxmlformats.org/spreadsheetml/2006/main">
  <c r="AX35" i="5" l="1"/>
  <c r="AX36" i="5" s="1"/>
  <c r="AN35" i="5"/>
  <c r="AG36" i="5" l="1"/>
  <c r="AH35" i="5"/>
  <c r="AI35" i="5"/>
  <c r="AJ35" i="5"/>
  <c r="AK35" i="5"/>
  <c r="AL35" i="5"/>
  <c r="AM35" i="5"/>
  <c r="AF36" i="5"/>
  <c r="AN36" i="5"/>
  <c r="AH14" i="5"/>
  <c r="AH36" i="5" s="1"/>
  <c r="AI14" i="5"/>
  <c r="AJ14" i="5"/>
  <c r="AK14" i="5"/>
  <c r="AK36" i="5" s="1"/>
  <c r="AL14" i="5"/>
  <c r="AM14" i="5"/>
  <c r="AL36" i="5" l="1"/>
  <c r="AJ36" i="5"/>
  <c r="AM36" i="5"/>
  <c r="AI36" i="5"/>
  <c r="BC35" i="5" l="1"/>
  <c r="BA35" i="5"/>
  <c r="AZ35" i="5"/>
  <c r="AY35" i="5"/>
  <c r="AW35" i="5"/>
  <c r="AV35" i="5"/>
  <c r="AU35" i="5"/>
  <c r="AT35" i="5"/>
  <c r="AS35" i="5"/>
  <c r="AR35" i="5"/>
  <c r="AQ35" i="5"/>
  <c r="AP35" i="5"/>
  <c r="AO35" i="5"/>
  <c r="AB35" i="5"/>
  <c r="AA35" i="5"/>
  <c r="Z35" i="5"/>
  <c r="Y35" i="5"/>
  <c r="X35" i="5"/>
  <c r="W25" i="5"/>
  <c r="W35" i="5" s="1"/>
  <c r="BC14" i="5"/>
  <c r="BA14" i="5"/>
  <c r="AZ14" i="5"/>
  <c r="AY14" i="5"/>
  <c r="AW14" i="5"/>
  <c r="AV14" i="5"/>
  <c r="AU14" i="5"/>
  <c r="AT14" i="5"/>
  <c r="AS14" i="5"/>
  <c r="AR14" i="5"/>
  <c r="AQ14" i="5"/>
  <c r="AP14" i="5"/>
  <c r="AO14" i="5"/>
  <c r="AB14" i="5"/>
  <c r="AA14" i="5"/>
  <c r="Z14" i="5"/>
  <c r="Y14" i="5"/>
  <c r="X14" i="5"/>
  <c r="AC13" i="5"/>
  <c r="AD13" i="5" s="1"/>
  <c r="AC12" i="5"/>
  <c r="AD12" i="5" s="1"/>
  <c r="AC11" i="5"/>
  <c r="AD11" i="5" s="1"/>
  <c r="AC10" i="5"/>
  <c r="AD10" i="5" s="1"/>
  <c r="AC9" i="5"/>
  <c r="AD9" i="5" s="1"/>
  <c r="AC8" i="5"/>
  <c r="AD8" i="5" s="1"/>
  <c r="AC7" i="5"/>
  <c r="AD7" i="5" s="1"/>
  <c r="AC6" i="5"/>
  <c r="AD6" i="5" s="1"/>
  <c r="AF6" i="5" s="1"/>
  <c r="W6" i="5"/>
  <c r="W14" i="5" s="1"/>
  <c r="Z36" i="5" l="1"/>
  <c r="AP36" i="5"/>
  <c r="AT36" i="5"/>
  <c r="AY36" i="5"/>
  <c r="BC36" i="5"/>
  <c r="AE13" i="5"/>
  <c r="AG13" i="5" s="1"/>
  <c r="AF13" i="5"/>
  <c r="AE10" i="5"/>
  <c r="AG10" i="5" s="1"/>
  <c r="AF10" i="5"/>
  <c r="AA36" i="5"/>
  <c r="AQ36" i="5"/>
  <c r="AU36" i="5"/>
  <c r="AZ36" i="5"/>
  <c r="AE7" i="5"/>
  <c r="AG7" i="5" s="1"/>
  <c r="AF7" i="5"/>
  <c r="AE11" i="5"/>
  <c r="AG11" i="5" s="1"/>
  <c r="AF11" i="5"/>
  <c r="X36" i="5"/>
  <c r="AB36" i="5"/>
  <c r="AR36" i="5"/>
  <c r="AV36" i="5"/>
  <c r="BA36" i="5"/>
  <c r="AE9" i="5"/>
  <c r="AG9" i="5" s="1"/>
  <c r="AF9" i="5"/>
  <c r="AE8" i="5"/>
  <c r="AG8" i="5" s="1"/>
  <c r="AF8" i="5"/>
  <c r="AE12" i="5"/>
  <c r="AG12" i="5" s="1"/>
  <c r="AF12" i="5"/>
  <c r="Y36" i="5"/>
  <c r="AO36" i="5"/>
  <c r="AS36" i="5"/>
  <c r="AW36" i="5"/>
  <c r="AC36" i="5"/>
  <c r="W36" i="5"/>
  <c r="AE6" i="5"/>
  <c r="AD36" i="5"/>
  <c r="AE36" i="5" l="1"/>
  <c r="AG6" i="5"/>
</calcChain>
</file>

<file path=xl/sharedStrings.xml><?xml version="1.0" encoding="utf-8"?>
<sst xmlns="http://schemas.openxmlformats.org/spreadsheetml/2006/main" count="655" uniqueCount="166">
  <si>
    <t>НПА устанавливающий льготу</t>
  </si>
  <si>
    <t>Плательщик</t>
  </si>
  <si>
    <t>Целевая категория налоговой льготы</t>
  </si>
  <si>
    <t>2016 год</t>
  </si>
  <si>
    <t>№ п/п</t>
  </si>
  <si>
    <t>Социальная поддержка населения</t>
  </si>
  <si>
    <t>Реквизиты норм НПА, устанавливающего льготу</t>
  </si>
  <si>
    <t>Эффективность налоговой льготы (да/нет)</t>
  </si>
  <si>
    <t>2017 год</t>
  </si>
  <si>
    <t>2018 год</t>
  </si>
  <si>
    <t>по данным ФНС России</t>
  </si>
  <si>
    <t>Территориальная принадлежность налоговой льготы (ОЭЗ/ ТОСЭР/ Моногород)</t>
  </si>
  <si>
    <t>Эффективность налоговой льготы (комментарии)</t>
  </si>
  <si>
    <t>Условие предоставления налоговых льгот, освобождений и иных преференций</t>
  </si>
  <si>
    <t>Целевая категория плательщиков налогов, для которых предусмотрены налоговые льготы, освобождения и иные преференции</t>
  </si>
  <si>
    <t xml:space="preserve">Период действия налоговых льгот, освобождений и иных преференций </t>
  </si>
  <si>
    <t xml:space="preserve">Дата прекращения действия налоговых льгот, освобождений и иных преференций </t>
  </si>
  <si>
    <t>Наименование налоговых льгот, освобождений и иных преференций</t>
  </si>
  <si>
    <t>Цели предоставления налоговых льгот, освобождений и иных преференции</t>
  </si>
  <si>
    <t>Наименования налогов, по которым предусматриваются налоговые льготы, освобождение и иные преференции</t>
  </si>
  <si>
    <t>Вид налоговой льготы</t>
  </si>
  <si>
    <t>Размер налоговой ставки, в пределах которой предоставляются налоговые льготы, освобождения и иные преференции</t>
  </si>
  <si>
    <t>Принадлежность налогового расхода к группе полномочий в соответствии с Методикой распределения дотаций, утвержденной постановлением Правительства Российской Федерации 
от 22 ноября 2004 г. № 670</t>
  </si>
  <si>
    <t xml:space="preserve">Объем налоговых льгот, освобождений 
и иных преференций (тыс. руб) </t>
  </si>
  <si>
    <r>
      <t>Бюджетный эффект</t>
    </r>
    <r>
      <rPr>
        <i/>
        <sz val="10"/>
        <rFont val="Times New Roman"/>
        <family val="1"/>
        <charset val="204"/>
      </rPr>
      <t/>
    </r>
  </si>
  <si>
    <t>Численность плательщиков налогов и сборов, 
воспользовавшихся налоговой льготой, освобождением и иной преференцией (единиц)</t>
  </si>
  <si>
    <t>Целевой показатель (индикатор)
в связи с предоставлением налоговых льгот, освобождений и иных преференций</t>
  </si>
  <si>
    <t>Наименование муниципального образования</t>
  </si>
  <si>
    <t>Даты вступления в силу положений НПА МО, устанавливающих налоговые льготы, освобождения и иные преференции</t>
  </si>
  <si>
    <t>Даты начала действия, предоставленного НПА МО, права на налоговые льготы, освобождения и иные преференции</t>
  </si>
  <si>
    <t>информация МО</t>
  </si>
  <si>
    <t>оценка и прогноз МО</t>
  </si>
  <si>
    <t>2019 год</t>
  </si>
  <si>
    <t>2024 год (прогноз)</t>
  </si>
  <si>
    <t>2020 год</t>
  </si>
  <si>
    <t>-</t>
  </si>
  <si>
    <t>город Свободный</t>
  </si>
  <si>
    <t>Решение СГСНД от 26.11.2014 №58 "Об утверждении Положения об установлении налога на имущество физических лиц на территории муниципального образования "город Свободный" (ранее аналогичные льготы уст. Решением СНД от 03.11.2005 №72)</t>
  </si>
  <si>
    <t>ст.2 п.1</t>
  </si>
  <si>
    <t>ст.2 п.2</t>
  </si>
  <si>
    <t>ст.2 п.3</t>
  </si>
  <si>
    <t>ст.2 п.4</t>
  </si>
  <si>
    <t>ст.2 п.5</t>
  </si>
  <si>
    <t>ст.2 п.6</t>
  </si>
  <si>
    <t>наличие документов, подтверждающих право на льготу</t>
  </si>
  <si>
    <t xml:space="preserve"> одинокие матери</t>
  </si>
  <si>
    <t>дети-сироты</t>
  </si>
  <si>
    <t xml:space="preserve"> родители или законные представители (опекуны, попечители), имеющие детей-инвалидов</t>
  </si>
  <si>
    <t>многодетные родители, имеющие трех и более детей до 18 лет</t>
  </si>
  <si>
    <t xml:space="preserve">неработающие трудоспособные лица, осуществляющие уход за детьми-инвалидами </t>
  </si>
  <si>
    <t>военнослужащие, участвовавшие в боевых действиях</t>
  </si>
  <si>
    <t>26.11.2014 (ранее аналогичные льготы уст. Решением СНЛД от 03.11.2005 №72)</t>
  </si>
  <si>
    <t>неограниченный</t>
  </si>
  <si>
    <t>не установлено</t>
  </si>
  <si>
    <t>освобождение от налогообложения в размере 100%</t>
  </si>
  <si>
    <t xml:space="preserve">Социальная </t>
  </si>
  <si>
    <t>отсутствие социальной напряженности</t>
  </si>
  <si>
    <t>налог на имущество физических лиц</t>
  </si>
  <si>
    <t>содействие росту рождаемости</t>
  </si>
  <si>
    <t>охрана детства</t>
  </si>
  <si>
    <t>рост патриотизма</t>
  </si>
  <si>
    <t>физические лица</t>
  </si>
  <si>
    <t xml:space="preserve">Решение СНД от 21.05.2020 №100 "О внесении изменений в Положение об установлении налога на имущество физических лиц на территории муниципального образования "город Свободный" </t>
  </si>
  <si>
    <t>ст.2 абзац 8-16</t>
  </si>
  <si>
    <t>предоставление в налоговый орган заявление, договор аренды, дополнительное соглашение к договору аренды</t>
  </si>
  <si>
    <t xml:space="preserve">арендодатели объектов налогообложения использующие свою недвижимость в коммерческих целях, основным видом деятельности арендаторов которых является один из видов экономической деятельности, наиболее пострадавших в сложной эпидемиологической ситуации </t>
  </si>
  <si>
    <t>Решение СНД от 21.05.2020 №100</t>
  </si>
  <si>
    <t>с 1.01.2019 по 31.12.2019</t>
  </si>
  <si>
    <t>освобождение от налогообложения в размере 50%</t>
  </si>
  <si>
    <t>стимулирующая</t>
  </si>
  <si>
    <t>рост экономики</t>
  </si>
  <si>
    <t>1-2%</t>
  </si>
  <si>
    <t>поддержка субъектов экономики наиболее пострадавших в период сложной эпидемиологической ситуации</t>
  </si>
  <si>
    <t>47.19.1, 47.19.2, 47.29.35, 47.3, 47.4, 47.5, 47.6, 47.7, 47.82, 47.89, 47.91, 47.99, 49.31.21, 49.32, 49.39, 49.4, 55.1, 55.2, 56, 59.14, 79, 82.3, 85.11, 85.41, 86, 88.91, 90, 91.02, 93, 95, 96.01, 96.02, 96.04</t>
  </si>
  <si>
    <t>поддержка экономики, малого и среднего предпринимательства</t>
  </si>
  <si>
    <t>ст.2 абзац 17</t>
  </si>
  <si>
    <t>прощать объекта налогообложения не превышает 200 кв. м.</t>
  </si>
  <si>
    <t>налогоплательщики, использующие свою недвижимость в коммерческих целях</t>
  </si>
  <si>
    <t>муниципальные учреждения, финансируемые из бюджета муниципального образования города Свободного</t>
  </si>
  <si>
    <t>техническая</t>
  </si>
  <si>
    <t>сокращение бюджетных расходов</t>
  </si>
  <si>
    <t>земельный налог</t>
  </si>
  <si>
    <t xml:space="preserve">освобождение от налогообложения </t>
  </si>
  <si>
    <t>0,2%, 0,3%, 1,5%</t>
  </si>
  <si>
    <t>юридические лица</t>
  </si>
  <si>
    <t>ст. 9 п.1.9</t>
  </si>
  <si>
    <t xml:space="preserve">товарищества собственников жилья </t>
  </si>
  <si>
    <t>улучшение жилищных условий граждан</t>
  </si>
  <si>
    <t>жилищно-строительные кооперативы</t>
  </si>
  <si>
    <t xml:space="preserve">Решение муниципального образования "Город Свободный" от 17.03.2014 N 24
"О внесении изменений в Положение об установлении земельного налога на территории города Свободного"
</t>
  </si>
  <si>
    <t>ст. 9 п.2.3</t>
  </si>
  <si>
    <t>оборонные спортивно-технические организации</t>
  </si>
  <si>
    <t>ст.9 п. 1.13</t>
  </si>
  <si>
    <t>получение статуса резидента ТОСэр</t>
  </si>
  <si>
    <t xml:space="preserve"> резиденты территории опережающего социально-экономического развития освобождаются от уплаты земельного налога в отношении земельных участков, расположенных на территории опережающего социально-экономического развития, сроком на три налоговых периода с момента возникновения статуса резидента территории опережающего социально-экономического развития.</t>
  </si>
  <si>
    <t>три года с месяца возникновения права собственности на каждый земельный участок</t>
  </si>
  <si>
    <t>усиление инвестиционной привлекательности</t>
  </si>
  <si>
    <t>ТОСЭР</t>
  </si>
  <si>
    <t>ст.3 п. 1</t>
  </si>
  <si>
    <t>до снятия статуса ТОСЭР</t>
  </si>
  <si>
    <t>налоговая ставка 0%</t>
  </si>
  <si>
    <t>ст. 3 п. 1.4</t>
  </si>
  <si>
    <t xml:space="preserve">наличие статуса организации, признаваемой управляющей компанией, осуществляющей функции по управлению территорией опережающего социально-экономического развития, и их дочерние организации (подразделения) </t>
  </si>
  <si>
    <t>организации, признаваемые управляющими компаниями, осуществляющие функции по управлению территорией опережающего социально-экономического развития, и их дочерние организации (подразделения) в отношении земельных участков, расположенных на территории опережающего развития, созданной в соответствии с постановлением Правительства Российской Федерации от 3 июня 2017 г. N 673 "О создании территории опережающего социально-экономического развития "Свободный", сроком на три года с месяца возникновения права собственности на каждый земельный участок.".</t>
  </si>
  <si>
    <t xml:space="preserve">Решение муниципального образования "Город Свободный" от 11.04.2011 N 102
"О внесении изменений в Положение об установлении земельного налога на территории города Свободного"
</t>
  </si>
  <si>
    <t xml:space="preserve">ст.3 п.1.1 </t>
  </si>
  <si>
    <t>ветераны и инвалиды Великой Отечественной войны</t>
  </si>
  <si>
    <t xml:space="preserve">социальная </t>
  </si>
  <si>
    <t xml:space="preserve">Решение муниципального образования "Город Свободный" от 08.02.2013 N 219
"О внесении изменений в Положение об установлении земельного налога на территории города Свободного"
</t>
  </si>
  <si>
    <t xml:space="preserve">ст.3 п.1.2 </t>
  </si>
  <si>
    <t>многодетные семьи, имеющие трех и более детей в возрасте до 18 лет при предоставлении им земельных участков для индивидуального жилищного строительства</t>
  </si>
  <si>
    <t>защита детства</t>
  </si>
  <si>
    <t xml:space="preserve">ст.3 п.1.3 </t>
  </si>
  <si>
    <t>дети-сироты и дети, оставшиеся без попечения родителей до достижения ими возраста 18 лет, а также лица из числа детей-сирот и детей, оставшихся без попечения родителей, на период их учебы в учебных учреждениях по очной форме обучения, но не более чем до 23 лет.</t>
  </si>
  <si>
    <t xml:space="preserve"> до достижения ими возраста 18 лет, а также на период  учебы в учебных учреждениях по очной форме обучения, но не более чем до 23 лет.
</t>
  </si>
  <si>
    <t xml:space="preserve">ст.3 п.2.1 </t>
  </si>
  <si>
    <t>пенсионеры по возрасту</t>
  </si>
  <si>
    <t>социальная защита</t>
  </si>
  <si>
    <t xml:space="preserve">ст.3 п.2.2 </t>
  </si>
  <si>
    <t>матери-героини</t>
  </si>
  <si>
    <t xml:space="preserve">Решение муниципального образования "Город Свободный" от 15.12.2008 N 80
"О внесении изменения в "Положение об установлении земельного налога на территории города Свободного", утвержденное решением Свободненского городского Совета народных депутатов от 3 ноября 2005 г. N 75"
</t>
  </si>
  <si>
    <t>ст.3 п. 4.1</t>
  </si>
  <si>
    <t>Героев Советского Союза, Героев Российской Федерации, полных кавалеров ордена Славы</t>
  </si>
  <si>
    <t>вычет из налогооблагаемой базы в размере 200 т.р.</t>
  </si>
  <si>
    <t>вычет из налогооблагаемой базы</t>
  </si>
  <si>
    <t>ст.3 п. 4.2</t>
  </si>
  <si>
    <t>инвалидов, имеющих III степень ограничения способности к трудовой деятельности, а также лиц, которые имеют I и II группы инвалидности, установленные до 1 января 2004 года без вынесения заключения о степени ограничения способности к трудовой деятельности</t>
  </si>
  <si>
    <t>ст.3 п. 4.3</t>
  </si>
  <si>
    <t>инвалидов с детства</t>
  </si>
  <si>
    <t>ст.3 п. 4.4</t>
  </si>
  <si>
    <t>ветеранов и инвалидов боевых действий</t>
  </si>
  <si>
    <t>ст.3 п. 4.5</t>
  </si>
  <si>
    <t>физических лиц, имеющих право на получение социальной поддержки в соответствии с Законом Российской Федерации "О социальной защите граждан, подвергшихся воздействию радиации вследствие катастрофы на Чернобыльской АЭС" (в редакции Закона Российской Федерации от 18 июня 1992 г. N 3061-1), в соответствии с Федеральным законом от 26 ноября 1998 г. N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 и в соответствии с Федеральным законом от 10 января 2002 г. N 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</si>
  <si>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ст.3 п. 4.6</t>
  </si>
  <si>
    <t>физических лиц, принимавших в составе подразделений особого риска непосредственное участие в испытаниях ядерного и термоядерного оружия, ликвидации аварий ядерных установок на средствах вооружения и военных объектах</t>
  </si>
  <si>
    <t>ст.3 п. 4.7</t>
  </si>
  <si>
    <t>физических лиц, получивших или перенесших лучевую болезнь или ставших инвалидами в результате испытаний, учений и иных работ, связанных с любыми видами ядерных установок, включая ядерное оружие и космическую технику</t>
  </si>
  <si>
    <t>итого по муниципальному образованию</t>
  </si>
  <si>
    <t xml:space="preserve">Решение муниципального образования "Город Свободный" от 20.05.2021 N 163
"О внесении изменений в Положение об установлении земельного налога на территории города Свободного"
</t>
  </si>
  <si>
    <t>Решение муниципального образования "Город Свободный" от 28.11.2012 N 200 "О внесении дополнения в Положение об установлении земельного налога на территории города Свободного, утвержденное решением городского Совета от 3 ноября 2005 г. N 75"</t>
  </si>
  <si>
    <t>Решение Свободненского городского Совета народных депутатов от 25.01.2007 N 3 "О внесении дополнения в Положение об установлении земельного налога на территории города Свободного, утвержденное решением городского Совета от 3 ноября 2005 г. N 75"</t>
  </si>
  <si>
    <t>Решение муниципального образования "Город Свободный" от 04.05.2008 N 15
"О внесении дополнения в Положение об установлении земельного налога на территории города Свободного, утвержденное решением Свободненского городского Совета народных депутатов от 3 ноября 2005 г. N 75 (с изм. от 25 января 2007 г. N 3)"</t>
  </si>
  <si>
    <t>Решение муниципального образования "Город Свободный" от 17.03.2014 N 24
"О внесении изменений в Положение об установлении земельного налога на территории города Свободного"</t>
  </si>
  <si>
    <t>Решение муниципального образования "Город Свободный" от 19.06.2017 N 204
"О внесении изменения в Положение об установлении земельного налога на территории города Свободного, утвержденное решением Свободненского городского Совета народных депутатов от 3 ноября 2005 г. N 75 (в ред. от 25 января 2007 г. N 3, от 21 февраля 2008 г. N 20, от 4 мая 2008 г. N 15, от 4 сентября 2008 г. N 43, от 10 декабря 2008 г. N 79, от 15 декабря 2008 г. N 80, от 24 ноября 2009 г. N 3, от 13 ноября 2010 г. N 80, от 11 апреля 2011 г. N 102, от 7 октября 2011 г. N 133, от 8 октября 2012 г. N 194, от 28 ноября 2012 г. N 200, от 8 февраля 2013 г. N 219, от 9 апреля 2013 г. N 230, от 17 марта 2014 г. N 24, от 26 ноября 2014 г. N 59, от 25 марта 2016 г. N 131)"</t>
  </si>
  <si>
    <t>Решение муниципального образования "Город Свободный" от 19.06.2017 N 205
"О внесении изменения в Положение об установлении земельного налога на территории города Свободного, утвержденное решением Свободненского городского Совета народных депутатов от 9 февраля 2017 г. N 181"</t>
  </si>
  <si>
    <t>Решение муниципального образования "Город Свободный" от 12.04.2018 N 246
"О внесении изменений в Положение об установлении земельного налога на территории города Свободного, утвержденное решением Свободненского городского Совета народных депутатов от 9 февраля 2017 г. N 181</t>
  </si>
  <si>
    <t>Решение муниципального образования "Город Свободный" от 15.12.2008 N 80
"О внесении изменения в "Положение об установлении земельного налога на территории города Свободного", утвержденное решением Свободненского городского Совета народных депутатов от 3 ноября 2005 г. N 75"</t>
  </si>
  <si>
    <r>
      <t xml:space="preserve">Код ОКВЭД, к которому относится налоговый расход 
</t>
    </r>
    <r>
      <rPr>
        <i/>
        <sz val="12"/>
        <rFont val="Times New Roman"/>
        <family val="1"/>
        <charset val="204"/>
      </rPr>
      <t>(если предоставляется для отдельных видов экономической деятельности)</t>
    </r>
    <r>
      <rPr>
        <b/>
        <sz val="12"/>
        <rFont val="Times New Roman"/>
        <family val="1"/>
        <charset val="204"/>
      </rPr>
      <t xml:space="preserve">
</t>
    </r>
  </si>
  <si>
    <t>2025 год (прогноз)</t>
  </si>
  <si>
    <t>2021 год</t>
  </si>
  <si>
    <t xml:space="preserve">2020 год </t>
  </si>
  <si>
    <t xml:space="preserve">2021 год </t>
  </si>
  <si>
    <t>Объем налогов, задекларированный для уплаты в консолидированный бюджет субъекта Российской Федерации плательщиками налогов, имеющими право на налоговые льготы, освобождения и иные преференции (тыс. руб)</t>
  </si>
  <si>
    <t>2026 год (прогноз)</t>
  </si>
  <si>
    <t xml:space="preserve">2022 год </t>
  </si>
  <si>
    <t>2023 год (оценка)</t>
  </si>
  <si>
    <t>2023 год (оценказ)</t>
  </si>
  <si>
    <t>2022 год</t>
  </si>
  <si>
    <t>2022 год (в случае оценки)</t>
  </si>
  <si>
    <t>Отчет об оценке налоговых расходов муниципального образования "Город Свободный" за отчетный 2022 год, оценка налоговых расходов на текущий 2023 год и оценка налоговых расходов на очередной 2024 год и плановый период 2025 - 2026 годов</t>
  </si>
  <si>
    <t>да</t>
  </si>
  <si>
    <t>решение муниципального образования "Город Свободный" от 09.02.2017 N 181 "Об утверждении Положения об установлении земельного налога на территории города Свободного" (с изм.)</t>
  </si>
  <si>
    <t xml:space="preserve"> налог на недвижимость</t>
  </si>
  <si>
    <t xml:space="preserve"> земельный налог </t>
  </si>
  <si>
    <t>Об утверждении Положения об установлении налога на имущество физических лиц на территории муниципального образования Город Свободный"</t>
  </si>
  <si>
    <t>Решение муниципального образования "Город Свободный" от 26.11.2014 N 58
"Об утверждении Положения об установлении налога на имущество физических лиц на территории муниципального образования "Город Свободный" (с изм.)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</si>
</sst>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_ ;[Red]\-#,##0\ "/>
    <numFmt numFmtId="167" formatCode="[$-419]General"/>
    <numFmt numFmtId="168" formatCode="0.0%"/>
  </numFmts>
  <fonts count="2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0"/>
      <name val="Times New Roman"/>
      <family val="1"/>
      <charset val="204"/>
    </font>
    <font>
      <sz val="10"/>
      <name val="System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Helv"/>
    </font>
    <font>
      <sz val="6.15"/>
      <name val="Arial"/>
      <family val="2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3"/>
      <color theme="10"/>
      <name val="Arial"/>
      <family val="2"/>
      <charset val="204"/>
    </font>
    <font>
      <u/>
      <sz val="12.1"/>
      <color theme="10"/>
      <name val="Calibri"/>
      <family val="2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43" fontId="12" fillId="0" borderId="0" applyFont="0" applyFill="0" applyBorder="0" applyAlignment="0" applyProtection="0"/>
    <xf numFmtId="167" fontId="13" fillId="0" borderId="0"/>
    <xf numFmtId="0" fontId="10" fillId="0" borderId="1" applyNumberFormat="0" applyFill="0" applyProtection="0">
      <alignment horizontal="left" vertical="top" wrapText="1"/>
    </xf>
    <xf numFmtId="0" fontId="5" fillId="0" borderId="0" applyNumberFormat="0" applyFill="0" applyBorder="0" applyAlignment="0" applyProtection="0"/>
    <xf numFmtId="165" fontId="2" fillId="0" borderId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64" fontId="12" fillId="0" borderId="0" applyFont="0" applyFill="0" applyBorder="0" applyAlignment="0" applyProtection="0"/>
    <xf numFmtId="0" fontId="2" fillId="0" borderId="0"/>
    <xf numFmtId="0" fontId="16" fillId="0" borderId="0"/>
    <xf numFmtId="0" fontId="2" fillId="0" borderId="0"/>
    <xf numFmtId="0" fontId="17" fillId="0" borderId="0"/>
    <xf numFmtId="0" fontId="2" fillId="0" borderId="0"/>
    <xf numFmtId="4" fontId="3" fillId="0" borderId="2">
      <alignment horizontal="right"/>
    </xf>
    <xf numFmtId="0" fontId="6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6" fillId="0" borderId="0"/>
    <xf numFmtId="0" fontId="17" fillId="0" borderId="0"/>
    <xf numFmtId="0" fontId="2" fillId="0" borderId="0" applyNumberFormat="0" applyFont="0" applyFill="0" applyBorder="0" applyAlignment="0" applyProtection="0">
      <alignment vertical="top"/>
    </xf>
    <xf numFmtId="0" fontId="6" fillId="0" borderId="0"/>
    <xf numFmtId="0" fontId="12" fillId="0" borderId="0"/>
    <xf numFmtId="0" fontId="17" fillId="0" borderId="0"/>
    <xf numFmtId="0" fontId="3" fillId="0" borderId="0"/>
    <xf numFmtId="0" fontId="12" fillId="0" borderId="0"/>
    <xf numFmtId="0" fontId="3" fillId="0" borderId="0"/>
    <xf numFmtId="0" fontId="2" fillId="0" borderId="0"/>
    <xf numFmtId="0" fontId="7" fillId="0" borderId="0"/>
    <xf numFmtId="0" fontId="3" fillId="0" borderId="0"/>
    <xf numFmtId="0" fontId="18" fillId="0" borderId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59">
    <xf numFmtId="0" fontId="0" fillId="0" borderId="0" xfId="0"/>
    <xf numFmtId="3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4" fontId="19" fillId="2" borderId="2" xfId="0" applyNumberFormat="1" applyFont="1" applyFill="1" applyBorder="1" applyAlignment="1">
      <alignment horizontal="center" vertical="center" wrapText="1"/>
    </xf>
    <xf numFmtId="168" fontId="11" fillId="2" borderId="2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3" borderId="2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vertical="center"/>
    </xf>
    <xf numFmtId="14" fontId="11" fillId="3" borderId="2" xfId="0" applyNumberFormat="1" applyFont="1" applyFill="1" applyBorder="1" applyAlignment="1">
      <alignment horizontal="center" vertical="center" wrapText="1"/>
    </xf>
    <xf numFmtId="3" fontId="20" fillId="3" borderId="2" xfId="0" applyNumberFormat="1" applyFont="1" applyFill="1" applyBorder="1" applyAlignment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14" fontId="11" fillId="0" borderId="0" xfId="0" applyNumberFormat="1" applyFont="1" applyBorder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3" fontId="20" fillId="2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9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 wrapText="1"/>
    </xf>
    <xf numFmtId="2" fontId="11" fillId="3" borderId="2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vertical="center" wrapText="1"/>
    </xf>
    <xf numFmtId="2" fontId="11" fillId="0" borderId="0" xfId="0" applyNumberFormat="1" applyFont="1" applyBorder="1" applyAlignment="1">
      <alignment vertical="center"/>
    </xf>
    <xf numFmtId="0" fontId="23" fillId="0" borderId="2" xfId="0" applyFont="1" applyFill="1" applyBorder="1" applyAlignment="1">
      <alignment horizontal="center" vertical="center" wrapText="1"/>
    </xf>
    <xf numFmtId="2" fontId="24" fillId="0" borderId="2" xfId="0" applyNumberFormat="1" applyFont="1" applyBorder="1" applyAlignment="1">
      <alignment wrapText="1"/>
    </xf>
    <xf numFmtId="0" fontId="2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2" fontId="20" fillId="0" borderId="2" xfId="0" applyNumberFormat="1" applyFont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</cellXfs>
  <cellStyles count="47">
    <cellStyle name="Comma" xfId="1"/>
    <cellStyle name="Comma 2" xfId="43"/>
    <cellStyle name="Excel Built-in Normal" xfId="2"/>
    <cellStyle name="m49048872" xfId="3"/>
    <cellStyle name="normal" xfId="4"/>
    <cellStyle name="TableStyleLight1" xfId="5"/>
    <cellStyle name="Гиперссылка 3" xfId="6"/>
    <cellStyle name="Гиперссылка 4" xfId="7"/>
    <cellStyle name="Денежный 2" xfId="8"/>
    <cellStyle name="Денежный 2 4" xfId="9"/>
    <cellStyle name="Обычный" xfId="0" builtinId="0"/>
    <cellStyle name="Обычный 10" xfId="10"/>
    <cellStyle name="Обычный 10 3" xfId="11"/>
    <cellStyle name="Обычный 14 2" xfId="12"/>
    <cellStyle name="Обычный 2" xfId="13"/>
    <cellStyle name="Обычный 2 2" xfId="14"/>
    <cellStyle name="Обычный 2 2 2" xfId="15"/>
    <cellStyle name="Обычный 2 5" xfId="16"/>
    <cellStyle name="Обычный 2_Приложение 10 УФНС для оценки эффективности льгот" xfId="17"/>
    <cellStyle name="Обычный 23" xfId="18"/>
    <cellStyle name="Обычный 25" xfId="19"/>
    <cellStyle name="Обычный 27" xfId="20"/>
    <cellStyle name="Обычный 28" xfId="21"/>
    <cellStyle name="Обычный 3" xfId="22"/>
    <cellStyle name="Обычный 3 2" xfId="23"/>
    <cellStyle name="Обычный 3 2 2 2" xfId="24"/>
    <cellStyle name="Обычный 3 3" xfId="25"/>
    <cellStyle name="Обычный 3 4" xfId="26"/>
    <cellStyle name="Обычный 4" xfId="27"/>
    <cellStyle name="Обычный 4 5" xfId="28"/>
    <cellStyle name="Обычный 5" xfId="29"/>
    <cellStyle name="Обычный 5 2" xfId="30"/>
    <cellStyle name="Обычный 6" xfId="31"/>
    <cellStyle name="Обычный 7" xfId="32"/>
    <cellStyle name="Обычный 8" xfId="33"/>
    <cellStyle name="Обычный 8 2" xfId="34"/>
    <cellStyle name="Обычный 9" xfId="35"/>
    <cellStyle name="Обычный 9 2" xfId="44"/>
    <cellStyle name="Процентный 2" xfId="36"/>
    <cellStyle name="Процентный 2 2" xfId="37"/>
    <cellStyle name="Стиль 1" xfId="38"/>
    <cellStyle name="Финансовый 2" xfId="39"/>
    <cellStyle name="Финансовый 2 2" xfId="40"/>
    <cellStyle name="Финансовый 2 2 2" xfId="46"/>
    <cellStyle name="Финансовый 2 3" xfId="41"/>
    <cellStyle name="Финансовый 2 4" xfId="45"/>
    <cellStyle name="Финансовый 3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39"/>
  <sheetViews>
    <sheetView tabSelected="1" zoomScale="70" zoomScaleNormal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40" sqref="A40:L88"/>
    </sheetView>
  </sheetViews>
  <sheetFormatPr defaultRowHeight="15.75" x14ac:dyDescent="0.25"/>
  <cols>
    <col min="1" max="1" width="9" style="24" customWidth="1"/>
    <col min="2" max="2" width="13.140625" style="24" customWidth="1"/>
    <col min="3" max="3" width="17.28515625" style="25" customWidth="1"/>
    <col min="4" max="4" width="48.7109375" style="42" customWidth="1"/>
    <col min="5" max="5" width="26" style="26" hidden="1" customWidth="1"/>
    <col min="6" max="6" width="61.5703125" style="26" hidden="1" customWidth="1"/>
    <col min="7" max="7" width="25.28515625" style="26" hidden="1" customWidth="1"/>
    <col min="8" max="8" width="20.140625" style="26" hidden="1" customWidth="1"/>
    <col min="9" max="9" width="21.140625" style="26" hidden="1" customWidth="1"/>
    <col min="10" max="10" width="20.28515625" style="26" hidden="1" customWidth="1"/>
    <col min="11" max="11" width="44.85546875" style="27" hidden="1" customWidth="1"/>
    <col min="12" max="12" width="19" style="27" hidden="1" customWidth="1"/>
    <col min="13" max="13" width="25.85546875" style="27" hidden="1" customWidth="1"/>
    <col min="14" max="16" width="15" style="25" hidden="1" customWidth="1"/>
    <col min="17" max="17" width="30.42578125" style="25" hidden="1" customWidth="1"/>
    <col min="18" max="18" width="22.85546875" style="25" hidden="1" customWidth="1"/>
    <col min="19" max="19" width="15" style="25" hidden="1" customWidth="1"/>
    <col min="20" max="20" width="34.140625" style="25" hidden="1" customWidth="1"/>
    <col min="21" max="21" width="13" style="25" hidden="1" customWidth="1"/>
    <col min="22" max="22" width="16.42578125" style="25" hidden="1" customWidth="1"/>
    <col min="23" max="53" width="12.42578125" style="10" customWidth="1"/>
    <col min="54" max="54" width="17.140625" style="10" customWidth="1"/>
    <col min="55" max="55" width="21.28515625" style="10" customWidth="1"/>
    <col min="56" max="16384" width="9.140625" style="25"/>
  </cols>
  <sheetData>
    <row r="1" spans="1:57" s="7" customFormat="1" ht="97.7" customHeight="1" x14ac:dyDescent="0.25">
      <c r="A1" s="49" t="s">
        <v>159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</row>
    <row r="2" spans="1:57" s="8" customFormat="1" ht="15.75" customHeight="1" x14ac:dyDescent="0.25">
      <c r="A2" s="54" t="s">
        <v>4</v>
      </c>
      <c r="B2" s="54" t="s">
        <v>27</v>
      </c>
      <c r="C2" s="54" t="s">
        <v>0</v>
      </c>
      <c r="D2" s="57" t="s">
        <v>6</v>
      </c>
      <c r="E2" s="54" t="s">
        <v>13</v>
      </c>
      <c r="F2" s="54" t="s">
        <v>14</v>
      </c>
      <c r="G2" s="54" t="s">
        <v>28</v>
      </c>
      <c r="H2" s="54" t="s">
        <v>29</v>
      </c>
      <c r="I2" s="54" t="s">
        <v>15</v>
      </c>
      <c r="J2" s="54" t="s">
        <v>16</v>
      </c>
      <c r="K2" s="54" t="s">
        <v>17</v>
      </c>
      <c r="L2" s="54" t="s">
        <v>2</v>
      </c>
      <c r="M2" s="54" t="s">
        <v>18</v>
      </c>
      <c r="N2" s="54" t="s">
        <v>19</v>
      </c>
      <c r="O2" s="30"/>
      <c r="P2" s="30"/>
      <c r="Q2" s="30"/>
      <c r="R2" s="30"/>
      <c r="S2" s="30"/>
      <c r="T2" s="30"/>
      <c r="U2" s="30"/>
      <c r="V2" s="30"/>
      <c r="W2" s="55" t="s">
        <v>10</v>
      </c>
      <c r="X2" s="55"/>
      <c r="Y2" s="55"/>
      <c r="Z2" s="55"/>
      <c r="AA2" s="55"/>
      <c r="AB2" s="55"/>
      <c r="AC2" s="55"/>
      <c r="AD2" s="55" t="s">
        <v>31</v>
      </c>
      <c r="AE2" s="55"/>
      <c r="AF2" s="55"/>
      <c r="AG2" s="55"/>
      <c r="AH2" s="30"/>
      <c r="AI2" s="30"/>
      <c r="AJ2" s="30"/>
      <c r="AK2" s="30"/>
      <c r="AL2" s="30"/>
      <c r="AM2" s="30"/>
      <c r="AN2" s="30"/>
      <c r="AO2" s="55" t="s">
        <v>10</v>
      </c>
      <c r="AP2" s="55"/>
      <c r="AQ2" s="55"/>
      <c r="AR2" s="55"/>
      <c r="AS2" s="55"/>
      <c r="AT2" s="55"/>
      <c r="AU2" s="55"/>
      <c r="AV2" s="55" t="s">
        <v>31</v>
      </c>
      <c r="AW2" s="55"/>
      <c r="AX2" s="55"/>
      <c r="AY2" s="55"/>
      <c r="AZ2" s="55" t="s">
        <v>30</v>
      </c>
      <c r="BA2" s="55"/>
      <c r="BB2" s="30"/>
      <c r="BC2" s="30"/>
      <c r="BD2" s="45"/>
      <c r="BE2" s="45"/>
    </row>
    <row r="3" spans="1:57" s="9" customFormat="1" ht="45.75" customHeight="1" x14ac:dyDescent="0.25">
      <c r="A3" s="54"/>
      <c r="B3" s="54"/>
      <c r="C3" s="54"/>
      <c r="D3" s="57"/>
      <c r="E3" s="54"/>
      <c r="F3" s="54"/>
      <c r="G3" s="54"/>
      <c r="H3" s="54"/>
      <c r="I3" s="54"/>
      <c r="J3" s="54"/>
      <c r="K3" s="54"/>
      <c r="L3" s="54"/>
      <c r="M3" s="54"/>
      <c r="N3" s="54"/>
      <c r="O3" s="54" t="s">
        <v>20</v>
      </c>
      <c r="P3" s="54" t="s">
        <v>21</v>
      </c>
      <c r="Q3" s="54" t="s">
        <v>26</v>
      </c>
      <c r="R3" s="54" t="s">
        <v>147</v>
      </c>
      <c r="S3" s="54" t="s">
        <v>22</v>
      </c>
      <c r="T3" s="54"/>
      <c r="U3" s="54" t="s">
        <v>1</v>
      </c>
      <c r="V3" s="54" t="s">
        <v>11</v>
      </c>
      <c r="W3" s="50" t="s">
        <v>23</v>
      </c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1" t="s">
        <v>25</v>
      </c>
      <c r="AI3" s="51"/>
      <c r="AJ3" s="51"/>
      <c r="AK3" s="51"/>
      <c r="AL3" s="51"/>
      <c r="AM3" s="51"/>
      <c r="AN3" s="51"/>
      <c r="AO3" s="51" t="s">
        <v>152</v>
      </c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 t="s">
        <v>24</v>
      </c>
      <c r="BA3" s="51"/>
      <c r="BB3" s="51" t="s">
        <v>7</v>
      </c>
      <c r="BC3" s="51" t="s">
        <v>12</v>
      </c>
      <c r="BD3" s="29"/>
      <c r="BE3" s="29"/>
    </row>
    <row r="4" spans="1:57" s="9" customFormat="1" ht="132.75" customHeight="1" x14ac:dyDescent="0.25">
      <c r="A4" s="54"/>
      <c r="B4" s="54"/>
      <c r="C4" s="54"/>
      <c r="D4" s="57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28" t="s">
        <v>3</v>
      </c>
      <c r="X4" s="28" t="s">
        <v>8</v>
      </c>
      <c r="Y4" s="28" t="s">
        <v>9</v>
      </c>
      <c r="Z4" s="28" t="s">
        <v>32</v>
      </c>
      <c r="AA4" s="28" t="s">
        <v>150</v>
      </c>
      <c r="AB4" s="28" t="s">
        <v>151</v>
      </c>
      <c r="AC4" s="28" t="s">
        <v>154</v>
      </c>
      <c r="AD4" s="28" t="s">
        <v>156</v>
      </c>
      <c r="AE4" s="28" t="s">
        <v>33</v>
      </c>
      <c r="AF4" s="28" t="s">
        <v>148</v>
      </c>
      <c r="AG4" s="28" t="s">
        <v>153</v>
      </c>
      <c r="AH4" s="28" t="s">
        <v>3</v>
      </c>
      <c r="AI4" s="28" t="s">
        <v>8</v>
      </c>
      <c r="AJ4" s="28" t="s">
        <v>9</v>
      </c>
      <c r="AK4" s="28" t="s">
        <v>32</v>
      </c>
      <c r="AL4" s="28" t="s">
        <v>34</v>
      </c>
      <c r="AM4" s="28" t="s">
        <v>149</v>
      </c>
      <c r="AN4" s="28" t="s">
        <v>157</v>
      </c>
      <c r="AO4" s="28" t="s">
        <v>3</v>
      </c>
      <c r="AP4" s="28" t="s">
        <v>8</v>
      </c>
      <c r="AQ4" s="28" t="s">
        <v>9</v>
      </c>
      <c r="AR4" s="28" t="s">
        <v>32</v>
      </c>
      <c r="AS4" s="28" t="s">
        <v>150</v>
      </c>
      <c r="AT4" s="28" t="s">
        <v>151</v>
      </c>
      <c r="AU4" s="28" t="s">
        <v>154</v>
      </c>
      <c r="AV4" s="28" t="s">
        <v>155</v>
      </c>
      <c r="AW4" s="28" t="s">
        <v>33</v>
      </c>
      <c r="AX4" s="28" t="s">
        <v>148</v>
      </c>
      <c r="AY4" s="28" t="s">
        <v>153</v>
      </c>
      <c r="AZ4" s="43" t="s">
        <v>149</v>
      </c>
      <c r="BA4" s="43" t="s">
        <v>158</v>
      </c>
      <c r="BB4" s="51"/>
      <c r="BC4" s="51"/>
      <c r="BD4" s="29"/>
      <c r="BE4" s="29"/>
    </row>
    <row r="5" spans="1:57" s="10" customFormat="1" hidden="1" x14ac:dyDescent="0.25">
      <c r="A5" s="28">
        <v>1</v>
      </c>
      <c r="B5" s="28">
        <v>2</v>
      </c>
      <c r="C5" s="29">
        <v>3</v>
      </c>
      <c r="D5" s="38">
        <v>4</v>
      </c>
      <c r="E5" s="28">
        <v>5</v>
      </c>
      <c r="F5" s="28">
        <v>6</v>
      </c>
      <c r="G5" s="29">
        <v>7</v>
      </c>
      <c r="H5" s="29">
        <v>8</v>
      </c>
      <c r="I5" s="28">
        <v>9</v>
      </c>
      <c r="J5" s="28">
        <v>10</v>
      </c>
      <c r="K5" s="29">
        <v>11</v>
      </c>
      <c r="L5" s="29">
        <v>12</v>
      </c>
      <c r="M5" s="28">
        <v>13</v>
      </c>
      <c r="N5" s="28">
        <v>14</v>
      </c>
      <c r="O5" s="29">
        <v>15</v>
      </c>
      <c r="P5" s="29">
        <v>16</v>
      </c>
      <c r="Q5" s="28">
        <v>17</v>
      </c>
      <c r="R5" s="28">
        <v>18</v>
      </c>
      <c r="S5" s="29">
        <v>19</v>
      </c>
      <c r="T5" s="29">
        <v>20</v>
      </c>
      <c r="U5" s="28">
        <v>21</v>
      </c>
      <c r="V5" s="28">
        <v>22</v>
      </c>
      <c r="W5" s="28">
        <v>24</v>
      </c>
      <c r="X5" s="28">
        <v>25</v>
      </c>
      <c r="Y5" s="28">
        <v>26</v>
      </c>
      <c r="Z5" s="28">
        <v>27</v>
      </c>
      <c r="AA5" s="28">
        <v>28</v>
      </c>
      <c r="AB5" s="28">
        <v>29</v>
      </c>
      <c r="AC5" s="28">
        <v>30</v>
      </c>
      <c r="AD5" s="28">
        <v>31</v>
      </c>
      <c r="AE5" s="28">
        <v>32</v>
      </c>
      <c r="AF5" s="28">
        <v>33</v>
      </c>
      <c r="AG5" s="28">
        <v>33</v>
      </c>
      <c r="AH5" s="28">
        <v>35</v>
      </c>
      <c r="AI5" s="28">
        <v>36</v>
      </c>
      <c r="AJ5" s="28">
        <v>37</v>
      </c>
      <c r="AK5" s="28">
        <v>38</v>
      </c>
      <c r="AL5" s="28">
        <v>39</v>
      </c>
      <c r="AM5" s="28">
        <v>40</v>
      </c>
      <c r="AN5" s="28">
        <v>40</v>
      </c>
      <c r="AO5" s="28">
        <v>42</v>
      </c>
      <c r="AP5" s="28">
        <v>43</v>
      </c>
      <c r="AQ5" s="28">
        <v>44</v>
      </c>
      <c r="AR5" s="28">
        <v>45</v>
      </c>
      <c r="AS5" s="28">
        <v>46</v>
      </c>
      <c r="AT5" s="28">
        <v>47</v>
      </c>
      <c r="AU5" s="28">
        <v>48</v>
      </c>
      <c r="AV5" s="28">
        <v>49</v>
      </c>
      <c r="AW5" s="28">
        <v>50</v>
      </c>
      <c r="AX5" s="28"/>
      <c r="AY5" s="28">
        <v>51</v>
      </c>
      <c r="AZ5" s="28">
        <v>52</v>
      </c>
      <c r="BA5" s="28">
        <v>53</v>
      </c>
      <c r="BB5" s="28">
        <v>54</v>
      </c>
      <c r="BC5" s="28">
        <v>55</v>
      </c>
      <c r="BD5" s="46"/>
      <c r="BE5" s="46"/>
    </row>
    <row r="6" spans="1:57" s="15" customFormat="1" ht="31.5" hidden="1" x14ac:dyDescent="0.25">
      <c r="A6" s="36">
        <v>1</v>
      </c>
      <c r="B6" s="35" t="s">
        <v>36</v>
      </c>
      <c r="C6" s="53" t="s">
        <v>37</v>
      </c>
      <c r="D6" s="39" t="s">
        <v>38</v>
      </c>
      <c r="E6" s="56" t="s">
        <v>44</v>
      </c>
      <c r="F6" s="34" t="s">
        <v>45</v>
      </c>
      <c r="G6" s="58" t="s">
        <v>51</v>
      </c>
      <c r="H6" s="11">
        <v>38718</v>
      </c>
      <c r="I6" s="56" t="s">
        <v>52</v>
      </c>
      <c r="J6" s="58" t="s">
        <v>53</v>
      </c>
      <c r="K6" s="56" t="s">
        <v>54</v>
      </c>
      <c r="L6" s="56" t="s">
        <v>55</v>
      </c>
      <c r="M6" s="56" t="s">
        <v>56</v>
      </c>
      <c r="N6" s="56" t="s">
        <v>57</v>
      </c>
      <c r="O6" s="56" t="s">
        <v>54</v>
      </c>
      <c r="P6" s="12">
        <v>3.0000000000000001E-3</v>
      </c>
      <c r="Q6" s="35" t="s">
        <v>58</v>
      </c>
      <c r="R6" s="13" t="s">
        <v>35</v>
      </c>
      <c r="S6" s="35">
        <v>10</v>
      </c>
      <c r="T6" s="56" t="s">
        <v>5</v>
      </c>
      <c r="U6" s="56" t="s">
        <v>61</v>
      </c>
      <c r="V6" s="14"/>
      <c r="W6" s="34">
        <f>75-66</f>
        <v>9</v>
      </c>
      <c r="X6" s="35">
        <v>4</v>
      </c>
      <c r="Y6" s="35">
        <v>6.9</v>
      </c>
      <c r="Z6" s="35">
        <v>6.8</v>
      </c>
      <c r="AA6" s="6">
        <v>8.5</v>
      </c>
      <c r="AB6" s="6">
        <v>7.2</v>
      </c>
      <c r="AC6" s="6">
        <f>AB6</f>
        <v>7.2</v>
      </c>
      <c r="AD6" s="6">
        <f>AC6</f>
        <v>7.2</v>
      </c>
      <c r="AE6" s="6">
        <f>AD6</f>
        <v>7.2</v>
      </c>
      <c r="AF6" s="6">
        <f t="shared" ref="AF6:AG13" si="0">AD6</f>
        <v>7.2</v>
      </c>
      <c r="AG6" s="6">
        <f t="shared" si="0"/>
        <v>7.2</v>
      </c>
      <c r="AH6" s="1">
        <v>53</v>
      </c>
      <c r="AI6" s="1">
        <v>10</v>
      </c>
      <c r="AJ6" s="1">
        <v>15</v>
      </c>
      <c r="AK6" s="1">
        <v>7</v>
      </c>
      <c r="AL6" s="4">
        <v>12</v>
      </c>
      <c r="AM6" s="4">
        <v>6</v>
      </c>
      <c r="AN6" s="4">
        <v>6</v>
      </c>
      <c r="AO6" s="4" t="s">
        <v>35</v>
      </c>
      <c r="AP6" s="4" t="s">
        <v>35</v>
      </c>
      <c r="AQ6" s="4" t="s">
        <v>35</v>
      </c>
      <c r="AR6" s="4" t="s">
        <v>35</v>
      </c>
      <c r="AS6" s="4" t="s">
        <v>35</v>
      </c>
      <c r="AT6" s="4" t="s">
        <v>35</v>
      </c>
      <c r="AU6" s="4" t="s">
        <v>35</v>
      </c>
      <c r="AV6" s="4" t="s">
        <v>35</v>
      </c>
      <c r="AW6" s="4" t="s">
        <v>35</v>
      </c>
      <c r="AX6" s="4"/>
      <c r="AY6" s="4"/>
      <c r="AZ6" s="4" t="s">
        <v>35</v>
      </c>
      <c r="BA6" s="4" t="s">
        <v>35</v>
      </c>
      <c r="BB6" s="4" t="s">
        <v>35</v>
      </c>
      <c r="BC6" s="4" t="s">
        <v>35</v>
      </c>
      <c r="BD6" s="47"/>
      <c r="BE6" s="47"/>
    </row>
    <row r="7" spans="1:57" s="15" customFormat="1" ht="31.5" hidden="1" x14ac:dyDescent="0.25">
      <c r="A7" s="36">
        <v>2</v>
      </c>
      <c r="B7" s="35" t="s">
        <v>36</v>
      </c>
      <c r="C7" s="53"/>
      <c r="D7" s="39" t="s">
        <v>39</v>
      </c>
      <c r="E7" s="56"/>
      <c r="F7" s="34" t="s">
        <v>46</v>
      </c>
      <c r="G7" s="58"/>
      <c r="H7" s="11">
        <v>38718</v>
      </c>
      <c r="I7" s="56"/>
      <c r="J7" s="58"/>
      <c r="K7" s="56"/>
      <c r="L7" s="56"/>
      <c r="M7" s="56"/>
      <c r="N7" s="56"/>
      <c r="O7" s="56"/>
      <c r="P7" s="12">
        <v>3.0000000000000001E-3</v>
      </c>
      <c r="Q7" s="35" t="s">
        <v>59</v>
      </c>
      <c r="R7" s="13" t="s">
        <v>35</v>
      </c>
      <c r="S7" s="35">
        <v>10</v>
      </c>
      <c r="T7" s="56"/>
      <c r="U7" s="56"/>
      <c r="V7" s="14"/>
      <c r="W7" s="34">
        <v>8</v>
      </c>
      <c r="X7" s="35">
        <v>1</v>
      </c>
      <c r="Y7" s="35">
        <v>1</v>
      </c>
      <c r="Z7" s="35">
        <v>0.2</v>
      </c>
      <c r="AA7" s="6">
        <v>0.3</v>
      </c>
      <c r="AB7" s="6">
        <v>0.3</v>
      </c>
      <c r="AC7" s="6">
        <f t="shared" ref="AC7:AE13" si="1">AB7</f>
        <v>0.3</v>
      </c>
      <c r="AD7" s="6">
        <f t="shared" si="1"/>
        <v>0.3</v>
      </c>
      <c r="AE7" s="6">
        <f t="shared" si="1"/>
        <v>0.3</v>
      </c>
      <c r="AF7" s="6">
        <f t="shared" si="0"/>
        <v>0.3</v>
      </c>
      <c r="AG7" s="6">
        <f t="shared" si="0"/>
        <v>0.3</v>
      </c>
      <c r="AH7" s="2">
        <v>1</v>
      </c>
      <c r="AI7" s="2">
        <v>2</v>
      </c>
      <c r="AJ7" s="2">
        <v>2</v>
      </c>
      <c r="AK7" s="2">
        <v>1</v>
      </c>
      <c r="AL7" s="5">
        <v>1</v>
      </c>
      <c r="AM7" s="5">
        <v>1</v>
      </c>
      <c r="AN7" s="5">
        <v>1</v>
      </c>
      <c r="AO7" s="4" t="s">
        <v>35</v>
      </c>
      <c r="AP7" s="4" t="s">
        <v>35</v>
      </c>
      <c r="AQ7" s="4" t="s">
        <v>35</v>
      </c>
      <c r="AR7" s="4" t="s">
        <v>35</v>
      </c>
      <c r="AS7" s="4" t="s">
        <v>35</v>
      </c>
      <c r="AT7" s="4" t="s">
        <v>35</v>
      </c>
      <c r="AU7" s="4" t="s">
        <v>35</v>
      </c>
      <c r="AV7" s="4" t="s">
        <v>35</v>
      </c>
      <c r="AW7" s="4" t="s">
        <v>35</v>
      </c>
      <c r="AX7" s="4"/>
      <c r="AY7" s="4"/>
      <c r="AZ7" s="4" t="s">
        <v>35</v>
      </c>
      <c r="BA7" s="4" t="s">
        <v>35</v>
      </c>
      <c r="BB7" s="4" t="s">
        <v>35</v>
      </c>
      <c r="BC7" s="4" t="s">
        <v>35</v>
      </c>
      <c r="BD7" s="47"/>
      <c r="BE7" s="47"/>
    </row>
    <row r="8" spans="1:57" s="15" customFormat="1" ht="31.5" hidden="1" x14ac:dyDescent="0.25">
      <c r="A8" s="36">
        <v>3</v>
      </c>
      <c r="B8" s="35" t="s">
        <v>36</v>
      </c>
      <c r="C8" s="53"/>
      <c r="D8" s="39" t="s">
        <v>40</v>
      </c>
      <c r="E8" s="56"/>
      <c r="F8" s="34" t="s">
        <v>47</v>
      </c>
      <c r="G8" s="58"/>
      <c r="H8" s="11">
        <v>38718</v>
      </c>
      <c r="I8" s="56"/>
      <c r="J8" s="58"/>
      <c r="K8" s="56"/>
      <c r="L8" s="56"/>
      <c r="M8" s="56"/>
      <c r="N8" s="56"/>
      <c r="O8" s="56"/>
      <c r="P8" s="12">
        <v>3.0000000000000001E-3</v>
      </c>
      <c r="Q8" s="35" t="s">
        <v>59</v>
      </c>
      <c r="R8" s="13" t="s">
        <v>35</v>
      </c>
      <c r="S8" s="35">
        <v>10</v>
      </c>
      <c r="T8" s="56"/>
      <c r="U8" s="56"/>
      <c r="V8" s="14"/>
      <c r="W8" s="34">
        <v>12</v>
      </c>
      <c r="X8" s="35">
        <v>9</v>
      </c>
      <c r="Y8" s="35">
        <v>14.8</v>
      </c>
      <c r="Z8" s="35">
        <v>22</v>
      </c>
      <c r="AA8" s="6">
        <v>23.8</v>
      </c>
      <c r="AB8" s="6">
        <v>36.799999999999997</v>
      </c>
      <c r="AC8" s="6">
        <f t="shared" si="1"/>
        <v>36.799999999999997</v>
      </c>
      <c r="AD8" s="6">
        <f t="shared" si="1"/>
        <v>36.799999999999997</v>
      </c>
      <c r="AE8" s="6">
        <f t="shared" si="1"/>
        <v>36.799999999999997</v>
      </c>
      <c r="AF8" s="6">
        <f t="shared" si="0"/>
        <v>36.799999999999997</v>
      </c>
      <c r="AG8" s="6">
        <f t="shared" si="0"/>
        <v>36.799999999999997</v>
      </c>
      <c r="AH8" s="35">
        <v>15</v>
      </c>
      <c r="AI8" s="35">
        <v>33</v>
      </c>
      <c r="AJ8" s="35">
        <v>35</v>
      </c>
      <c r="AK8" s="35">
        <v>30</v>
      </c>
      <c r="AL8" s="36">
        <v>30</v>
      </c>
      <c r="AM8" s="36">
        <v>41</v>
      </c>
      <c r="AN8" s="36">
        <v>41</v>
      </c>
      <c r="AO8" s="4" t="s">
        <v>35</v>
      </c>
      <c r="AP8" s="4" t="s">
        <v>35</v>
      </c>
      <c r="AQ8" s="4" t="s">
        <v>35</v>
      </c>
      <c r="AR8" s="4" t="s">
        <v>35</v>
      </c>
      <c r="AS8" s="4" t="s">
        <v>35</v>
      </c>
      <c r="AT8" s="4" t="s">
        <v>35</v>
      </c>
      <c r="AU8" s="4" t="s">
        <v>35</v>
      </c>
      <c r="AV8" s="4" t="s">
        <v>35</v>
      </c>
      <c r="AW8" s="4" t="s">
        <v>35</v>
      </c>
      <c r="AX8" s="4"/>
      <c r="AY8" s="4"/>
      <c r="AZ8" s="4" t="s">
        <v>35</v>
      </c>
      <c r="BA8" s="4" t="s">
        <v>35</v>
      </c>
      <c r="BB8" s="4" t="s">
        <v>35</v>
      </c>
      <c r="BC8" s="4" t="s">
        <v>35</v>
      </c>
      <c r="BD8" s="47"/>
      <c r="BE8" s="47"/>
    </row>
    <row r="9" spans="1:57" s="15" customFormat="1" ht="31.5" hidden="1" x14ac:dyDescent="0.25">
      <c r="A9" s="36">
        <v>4</v>
      </c>
      <c r="B9" s="35" t="s">
        <v>36</v>
      </c>
      <c r="C9" s="53"/>
      <c r="D9" s="39" t="s">
        <v>41</v>
      </c>
      <c r="E9" s="56"/>
      <c r="F9" s="34" t="s">
        <v>48</v>
      </c>
      <c r="G9" s="58"/>
      <c r="H9" s="11">
        <v>38718</v>
      </c>
      <c r="I9" s="56"/>
      <c r="J9" s="58"/>
      <c r="K9" s="56"/>
      <c r="L9" s="56"/>
      <c r="M9" s="56"/>
      <c r="N9" s="56"/>
      <c r="O9" s="56"/>
      <c r="P9" s="12">
        <v>3.0000000000000001E-3</v>
      </c>
      <c r="Q9" s="35" t="s">
        <v>59</v>
      </c>
      <c r="R9" s="13" t="s">
        <v>35</v>
      </c>
      <c r="S9" s="35">
        <v>10</v>
      </c>
      <c r="T9" s="56"/>
      <c r="U9" s="56"/>
      <c r="V9" s="3"/>
      <c r="W9" s="34">
        <v>38</v>
      </c>
      <c r="X9" s="35">
        <v>25</v>
      </c>
      <c r="Y9" s="35">
        <v>36.299999999999997</v>
      </c>
      <c r="Z9" s="35">
        <v>0</v>
      </c>
      <c r="AA9" s="6">
        <v>53.1</v>
      </c>
      <c r="AB9" s="6">
        <v>56.2</v>
      </c>
      <c r="AC9" s="6">
        <f t="shared" si="1"/>
        <v>56.2</v>
      </c>
      <c r="AD9" s="6">
        <f t="shared" si="1"/>
        <v>56.2</v>
      </c>
      <c r="AE9" s="6">
        <f t="shared" si="1"/>
        <v>56.2</v>
      </c>
      <c r="AF9" s="6">
        <f t="shared" si="0"/>
        <v>56.2</v>
      </c>
      <c r="AG9" s="6">
        <f t="shared" si="0"/>
        <v>56.2</v>
      </c>
      <c r="AH9" s="35">
        <v>72</v>
      </c>
      <c r="AI9" s="35">
        <v>81</v>
      </c>
      <c r="AJ9" s="35">
        <v>70</v>
      </c>
      <c r="AK9" s="35">
        <v>0</v>
      </c>
      <c r="AL9" s="36">
        <v>20</v>
      </c>
      <c r="AM9" s="36">
        <v>55</v>
      </c>
      <c r="AN9" s="36">
        <v>55</v>
      </c>
      <c r="AO9" s="4" t="s">
        <v>35</v>
      </c>
      <c r="AP9" s="4" t="s">
        <v>35</v>
      </c>
      <c r="AQ9" s="4" t="s">
        <v>35</v>
      </c>
      <c r="AR9" s="4" t="s">
        <v>35</v>
      </c>
      <c r="AS9" s="4" t="s">
        <v>35</v>
      </c>
      <c r="AT9" s="4" t="s">
        <v>35</v>
      </c>
      <c r="AU9" s="4" t="s">
        <v>35</v>
      </c>
      <c r="AV9" s="4" t="s">
        <v>35</v>
      </c>
      <c r="AW9" s="4" t="s">
        <v>35</v>
      </c>
      <c r="AX9" s="4"/>
      <c r="AY9" s="4"/>
      <c r="AZ9" s="4" t="s">
        <v>35</v>
      </c>
      <c r="BA9" s="4" t="s">
        <v>35</v>
      </c>
      <c r="BB9" s="4" t="s">
        <v>35</v>
      </c>
      <c r="BC9" s="4" t="s">
        <v>35</v>
      </c>
      <c r="BD9" s="47"/>
      <c r="BE9" s="47"/>
    </row>
    <row r="10" spans="1:57" s="15" customFormat="1" ht="31.5" hidden="1" x14ac:dyDescent="0.25">
      <c r="A10" s="36">
        <v>5</v>
      </c>
      <c r="B10" s="35" t="s">
        <v>36</v>
      </c>
      <c r="C10" s="53"/>
      <c r="D10" s="39" t="s">
        <v>42</v>
      </c>
      <c r="E10" s="56"/>
      <c r="F10" s="34" t="s">
        <v>49</v>
      </c>
      <c r="G10" s="58"/>
      <c r="H10" s="11">
        <v>38718</v>
      </c>
      <c r="I10" s="56"/>
      <c r="J10" s="58"/>
      <c r="K10" s="56"/>
      <c r="L10" s="56"/>
      <c r="M10" s="56"/>
      <c r="N10" s="56"/>
      <c r="O10" s="56"/>
      <c r="P10" s="12">
        <v>3.0000000000000001E-3</v>
      </c>
      <c r="Q10" s="35" t="s">
        <v>59</v>
      </c>
      <c r="R10" s="13" t="s">
        <v>35</v>
      </c>
      <c r="S10" s="35">
        <v>10</v>
      </c>
      <c r="T10" s="56"/>
      <c r="U10" s="56"/>
      <c r="V10" s="3"/>
      <c r="W10" s="34">
        <v>2</v>
      </c>
      <c r="X10" s="35">
        <v>0</v>
      </c>
      <c r="Y10" s="35">
        <v>0</v>
      </c>
      <c r="Z10" s="35">
        <v>0</v>
      </c>
      <c r="AA10" s="6">
        <v>0</v>
      </c>
      <c r="AB10" s="36">
        <v>0</v>
      </c>
      <c r="AC10" s="6">
        <f t="shared" si="1"/>
        <v>0</v>
      </c>
      <c r="AD10" s="6">
        <f t="shared" si="1"/>
        <v>0</v>
      </c>
      <c r="AE10" s="6">
        <f t="shared" si="1"/>
        <v>0</v>
      </c>
      <c r="AF10" s="6">
        <f t="shared" si="0"/>
        <v>0</v>
      </c>
      <c r="AG10" s="6">
        <f t="shared" si="0"/>
        <v>0</v>
      </c>
      <c r="AH10" s="35">
        <v>1</v>
      </c>
      <c r="AI10" s="35">
        <v>0</v>
      </c>
      <c r="AJ10" s="35">
        <v>0</v>
      </c>
      <c r="AK10" s="35">
        <v>0</v>
      </c>
      <c r="AL10" s="36">
        <v>0</v>
      </c>
      <c r="AM10" s="36"/>
      <c r="AN10" s="36"/>
      <c r="AO10" s="4" t="s">
        <v>35</v>
      </c>
      <c r="AP10" s="4" t="s">
        <v>35</v>
      </c>
      <c r="AQ10" s="4" t="s">
        <v>35</v>
      </c>
      <c r="AR10" s="4" t="s">
        <v>35</v>
      </c>
      <c r="AS10" s="4" t="s">
        <v>35</v>
      </c>
      <c r="AT10" s="4" t="s">
        <v>35</v>
      </c>
      <c r="AU10" s="4" t="s">
        <v>35</v>
      </c>
      <c r="AV10" s="4" t="s">
        <v>35</v>
      </c>
      <c r="AW10" s="4" t="s">
        <v>35</v>
      </c>
      <c r="AX10" s="4"/>
      <c r="AY10" s="4"/>
      <c r="AZ10" s="4" t="s">
        <v>35</v>
      </c>
      <c r="BA10" s="4" t="s">
        <v>35</v>
      </c>
      <c r="BB10" s="4" t="s">
        <v>35</v>
      </c>
      <c r="BC10" s="4" t="s">
        <v>35</v>
      </c>
      <c r="BD10" s="47"/>
      <c r="BE10" s="47"/>
    </row>
    <row r="11" spans="1:57" s="15" customFormat="1" ht="31.5" hidden="1" x14ac:dyDescent="0.25">
      <c r="A11" s="36">
        <v>6</v>
      </c>
      <c r="B11" s="35" t="s">
        <v>36</v>
      </c>
      <c r="C11" s="53"/>
      <c r="D11" s="39" t="s">
        <v>43</v>
      </c>
      <c r="E11" s="56"/>
      <c r="F11" s="34" t="s">
        <v>50</v>
      </c>
      <c r="G11" s="58"/>
      <c r="H11" s="11">
        <v>38718</v>
      </c>
      <c r="I11" s="56"/>
      <c r="J11" s="58"/>
      <c r="K11" s="56"/>
      <c r="L11" s="56"/>
      <c r="M11" s="56"/>
      <c r="N11" s="56"/>
      <c r="O11" s="56"/>
      <c r="P11" s="12">
        <v>3.0000000000000001E-3</v>
      </c>
      <c r="Q11" s="35" t="s">
        <v>60</v>
      </c>
      <c r="R11" s="13" t="s">
        <v>35</v>
      </c>
      <c r="S11" s="35">
        <v>10</v>
      </c>
      <c r="T11" s="56"/>
      <c r="U11" s="56"/>
      <c r="V11" s="3"/>
      <c r="W11" s="34">
        <v>6</v>
      </c>
      <c r="X11" s="35">
        <v>40</v>
      </c>
      <c r="Y11" s="35">
        <v>0</v>
      </c>
      <c r="Z11" s="35">
        <v>0</v>
      </c>
      <c r="AA11" s="6">
        <v>0</v>
      </c>
      <c r="AB11" s="36">
        <v>0</v>
      </c>
      <c r="AC11" s="6">
        <f t="shared" si="1"/>
        <v>0</v>
      </c>
      <c r="AD11" s="6">
        <f t="shared" si="1"/>
        <v>0</v>
      </c>
      <c r="AE11" s="6">
        <f t="shared" si="1"/>
        <v>0</v>
      </c>
      <c r="AF11" s="6">
        <f t="shared" si="0"/>
        <v>0</v>
      </c>
      <c r="AG11" s="6">
        <f t="shared" si="0"/>
        <v>0</v>
      </c>
      <c r="AH11" s="35">
        <v>3</v>
      </c>
      <c r="AI11" s="35">
        <v>38</v>
      </c>
      <c r="AJ11" s="35">
        <v>0</v>
      </c>
      <c r="AK11" s="35">
        <v>0</v>
      </c>
      <c r="AL11" s="36">
        <v>0</v>
      </c>
      <c r="AM11" s="36"/>
      <c r="AN11" s="36"/>
      <c r="AO11" s="4" t="s">
        <v>35</v>
      </c>
      <c r="AP11" s="4" t="s">
        <v>35</v>
      </c>
      <c r="AQ11" s="4" t="s">
        <v>35</v>
      </c>
      <c r="AR11" s="4" t="s">
        <v>35</v>
      </c>
      <c r="AS11" s="4" t="s">
        <v>35</v>
      </c>
      <c r="AT11" s="4" t="s">
        <v>35</v>
      </c>
      <c r="AU11" s="4" t="s">
        <v>35</v>
      </c>
      <c r="AV11" s="4" t="s">
        <v>35</v>
      </c>
      <c r="AW11" s="4" t="s">
        <v>35</v>
      </c>
      <c r="AX11" s="4"/>
      <c r="AY11" s="4"/>
      <c r="AZ11" s="4" t="s">
        <v>35</v>
      </c>
      <c r="BA11" s="4" t="s">
        <v>35</v>
      </c>
      <c r="BB11" s="4" t="s">
        <v>35</v>
      </c>
      <c r="BC11" s="4" t="s">
        <v>35</v>
      </c>
      <c r="BD11" s="47"/>
      <c r="BE11" s="47"/>
    </row>
    <row r="12" spans="1:57" s="15" customFormat="1" ht="110.25" hidden="1" x14ac:dyDescent="0.25">
      <c r="A12" s="3">
        <v>7</v>
      </c>
      <c r="B12" s="35" t="s">
        <v>36</v>
      </c>
      <c r="C12" s="52" t="s">
        <v>62</v>
      </c>
      <c r="D12" s="39" t="s">
        <v>63</v>
      </c>
      <c r="E12" s="34" t="s">
        <v>64</v>
      </c>
      <c r="F12" s="34" t="s">
        <v>65</v>
      </c>
      <c r="G12" s="37" t="s">
        <v>66</v>
      </c>
      <c r="H12" s="11">
        <v>43466</v>
      </c>
      <c r="I12" s="34" t="s">
        <v>67</v>
      </c>
      <c r="J12" s="37">
        <v>43830</v>
      </c>
      <c r="K12" s="34" t="s">
        <v>68</v>
      </c>
      <c r="L12" s="34" t="s">
        <v>69</v>
      </c>
      <c r="M12" s="34" t="s">
        <v>70</v>
      </c>
      <c r="N12" s="34" t="s">
        <v>57</v>
      </c>
      <c r="O12" s="34" t="s">
        <v>68</v>
      </c>
      <c r="P12" s="12" t="s">
        <v>71</v>
      </c>
      <c r="Q12" s="35" t="s">
        <v>72</v>
      </c>
      <c r="R12" s="53" t="s">
        <v>73</v>
      </c>
      <c r="S12" s="35">
        <v>2</v>
      </c>
      <c r="T12" s="34" t="s">
        <v>74</v>
      </c>
      <c r="U12" s="34" t="s">
        <v>61</v>
      </c>
      <c r="V12" s="3"/>
      <c r="W12" s="4" t="s">
        <v>35</v>
      </c>
      <c r="X12" s="4" t="s">
        <v>35</v>
      </c>
      <c r="Y12" s="4" t="s">
        <v>35</v>
      </c>
      <c r="Z12" s="4" t="s">
        <v>35</v>
      </c>
      <c r="AA12" s="4" t="s">
        <v>35</v>
      </c>
      <c r="AB12" s="4" t="s">
        <v>35</v>
      </c>
      <c r="AC12" s="6" t="str">
        <f t="shared" si="1"/>
        <v>-</v>
      </c>
      <c r="AD12" s="6" t="str">
        <f t="shared" si="1"/>
        <v>-</v>
      </c>
      <c r="AE12" s="6" t="str">
        <f t="shared" si="1"/>
        <v>-</v>
      </c>
      <c r="AF12" s="6" t="str">
        <f t="shared" si="0"/>
        <v>-</v>
      </c>
      <c r="AG12" s="6" t="str">
        <f t="shared" si="0"/>
        <v>-</v>
      </c>
      <c r="AH12" s="4" t="s">
        <v>35</v>
      </c>
      <c r="AI12" s="4" t="s">
        <v>35</v>
      </c>
      <c r="AJ12" s="4" t="s">
        <v>35</v>
      </c>
      <c r="AK12" s="4" t="s">
        <v>35</v>
      </c>
      <c r="AL12" s="4" t="s">
        <v>35</v>
      </c>
      <c r="AM12" s="4" t="s">
        <v>35</v>
      </c>
      <c r="AN12" s="4" t="s">
        <v>35</v>
      </c>
      <c r="AO12" s="4" t="s">
        <v>35</v>
      </c>
      <c r="AP12" s="4" t="s">
        <v>35</v>
      </c>
      <c r="AQ12" s="4" t="s">
        <v>35</v>
      </c>
      <c r="AR12" s="4" t="s">
        <v>35</v>
      </c>
      <c r="AS12" s="4" t="s">
        <v>35</v>
      </c>
      <c r="AT12" s="4" t="s">
        <v>35</v>
      </c>
      <c r="AU12" s="4" t="s">
        <v>35</v>
      </c>
      <c r="AV12" s="4" t="s">
        <v>35</v>
      </c>
      <c r="AW12" s="4" t="s">
        <v>35</v>
      </c>
      <c r="AX12" s="4"/>
      <c r="AY12" s="4" t="s">
        <v>35</v>
      </c>
      <c r="AZ12" s="4" t="s">
        <v>35</v>
      </c>
      <c r="BA12" s="4" t="s">
        <v>35</v>
      </c>
      <c r="BB12" s="4" t="s">
        <v>35</v>
      </c>
      <c r="BC12" s="4" t="s">
        <v>35</v>
      </c>
      <c r="BD12" s="47"/>
      <c r="BE12" s="47"/>
    </row>
    <row r="13" spans="1:57" s="15" customFormat="1" ht="94.5" hidden="1" x14ac:dyDescent="0.25">
      <c r="A13" s="3">
        <v>8</v>
      </c>
      <c r="B13" s="35" t="s">
        <v>36</v>
      </c>
      <c r="C13" s="52"/>
      <c r="D13" s="39" t="s">
        <v>75</v>
      </c>
      <c r="E13" s="34" t="s">
        <v>76</v>
      </c>
      <c r="F13" s="34" t="s">
        <v>77</v>
      </c>
      <c r="G13" s="37" t="s">
        <v>66</v>
      </c>
      <c r="H13" s="11">
        <v>43466</v>
      </c>
      <c r="I13" s="34" t="s">
        <v>67</v>
      </c>
      <c r="J13" s="37">
        <v>43830</v>
      </c>
      <c r="K13" s="34" t="s">
        <v>68</v>
      </c>
      <c r="L13" s="34" t="s">
        <v>69</v>
      </c>
      <c r="M13" s="34" t="s">
        <v>70</v>
      </c>
      <c r="N13" s="34" t="s">
        <v>57</v>
      </c>
      <c r="O13" s="34" t="s">
        <v>68</v>
      </c>
      <c r="P13" s="12" t="s">
        <v>71</v>
      </c>
      <c r="Q13" s="35" t="s">
        <v>72</v>
      </c>
      <c r="R13" s="53"/>
      <c r="S13" s="35">
        <v>2</v>
      </c>
      <c r="T13" s="34" t="s">
        <v>74</v>
      </c>
      <c r="U13" s="34" t="s">
        <v>61</v>
      </c>
      <c r="V13" s="3"/>
      <c r="W13" s="4" t="s">
        <v>35</v>
      </c>
      <c r="X13" s="4" t="s">
        <v>35</v>
      </c>
      <c r="Y13" s="4" t="s">
        <v>35</v>
      </c>
      <c r="Z13" s="4" t="s">
        <v>35</v>
      </c>
      <c r="AA13" s="4" t="s">
        <v>35</v>
      </c>
      <c r="AB13" s="4" t="s">
        <v>35</v>
      </c>
      <c r="AC13" s="6" t="str">
        <f t="shared" si="1"/>
        <v>-</v>
      </c>
      <c r="AD13" s="6" t="str">
        <f t="shared" si="1"/>
        <v>-</v>
      </c>
      <c r="AE13" s="6" t="str">
        <f t="shared" si="1"/>
        <v>-</v>
      </c>
      <c r="AF13" s="6" t="str">
        <f t="shared" si="0"/>
        <v>-</v>
      </c>
      <c r="AG13" s="6" t="str">
        <f t="shared" si="0"/>
        <v>-</v>
      </c>
      <c r="AH13" s="4" t="s">
        <v>35</v>
      </c>
      <c r="AI13" s="4" t="s">
        <v>35</v>
      </c>
      <c r="AJ13" s="4" t="s">
        <v>35</v>
      </c>
      <c r="AK13" s="4" t="s">
        <v>35</v>
      </c>
      <c r="AL13" s="4" t="s">
        <v>35</v>
      </c>
      <c r="AM13" s="4" t="s">
        <v>35</v>
      </c>
      <c r="AN13" s="4" t="s">
        <v>35</v>
      </c>
      <c r="AO13" s="4" t="s">
        <v>35</v>
      </c>
      <c r="AP13" s="4" t="s">
        <v>35</v>
      </c>
      <c r="AQ13" s="4" t="s">
        <v>35</v>
      </c>
      <c r="AR13" s="4" t="s">
        <v>35</v>
      </c>
      <c r="AS13" s="4" t="s">
        <v>35</v>
      </c>
      <c r="AT13" s="4" t="s">
        <v>35</v>
      </c>
      <c r="AU13" s="4" t="s">
        <v>35</v>
      </c>
      <c r="AV13" s="4" t="s">
        <v>35</v>
      </c>
      <c r="AW13" s="4" t="s">
        <v>35</v>
      </c>
      <c r="AX13" s="4"/>
      <c r="AY13" s="4" t="s">
        <v>35</v>
      </c>
      <c r="AZ13" s="4" t="s">
        <v>35</v>
      </c>
      <c r="BA13" s="4" t="s">
        <v>35</v>
      </c>
      <c r="BB13" s="4" t="s">
        <v>35</v>
      </c>
      <c r="BC13" s="4" t="s">
        <v>35</v>
      </c>
      <c r="BD13" s="47"/>
      <c r="BE13" s="47"/>
    </row>
    <row r="14" spans="1:57" s="33" customFormat="1" ht="115.5" customHeight="1" x14ac:dyDescent="0.25">
      <c r="A14" s="35">
        <v>1</v>
      </c>
      <c r="B14" s="35" t="s">
        <v>36</v>
      </c>
      <c r="C14" s="13" t="s">
        <v>162</v>
      </c>
      <c r="D14" s="44" t="s">
        <v>165</v>
      </c>
      <c r="E14" s="37"/>
      <c r="F14" s="37"/>
      <c r="G14" s="37"/>
      <c r="H14" s="37"/>
      <c r="I14" s="37"/>
      <c r="J14" s="37"/>
      <c r="K14" s="31"/>
      <c r="L14" s="31"/>
      <c r="M14" s="31"/>
      <c r="N14" s="35"/>
      <c r="O14" s="35"/>
      <c r="P14" s="35"/>
      <c r="Q14" s="35"/>
      <c r="R14" s="35"/>
      <c r="S14" s="35"/>
      <c r="T14" s="35"/>
      <c r="U14" s="35"/>
      <c r="V14" s="35"/>
      <c r="W14" s="32">
        <f t="shared" ref="W14:AM14" si="2">SUM(W6:W13)</f>
        <v>75</v>
      </c>
      <c r="X14" s="32">
        <f t="shared" si="2"/>
        <v>79</v>
      </c>
      <c r="Y14" s="32">
        <f t="shared" si="2"/>
        <v>59</v>
      </c>
      <c r="Z14" s="32">
        <f>SUM(Z6:Z13)</f>
        <v>29</v>
      </c>
      <c r="AA14" s="32">
        <f>SUM(AA6:AA13)</f>
        <v>85.7</v>
      </c>
      <c r="AB14" s="32">
        <f t="shared" si="2"/>
        <v>100.5</v>
      </c>
      <c r="AC14" s="32">
        <v>148</v>
      </c>
      <c r="AD14" s="32">
        <v>148</v>
      </c>
      <c r="AE14" s="32">
        <v>148</v>
      </c>
      <c r="AF14" s="32">
        <v>148</v>
      </c>
      <c r="AG14" s="32">
        <v>148</v>
      </c>
      <c r="AH14" s="32">
        <f t="shared" si="2"/>
        <v>145</v>
      </c>
      <c r="AI14" s="32">
        <f t="shared" si="2"/>
        <v>164</v>
      </c>
      <c r="AJ14" s="32">
        <f t="shared" si="2"/>
        <v>122</v>
      </c>
      <c r="AK14" s="32">
        <f t="shared" si="2"/>
        <v>38</v>
      </c>
      <c r="AL14" s="32">
        <f t="shared" si="2"/>
        <v>63</v>
      </c>
      <c r="AM14" s="32">
        <f t="shared" si="2"/>
        <v>103</v>
      </c>
      <c r="AN14" s="32">
        <v>125</v>
      </c>
      <c r="AO14" s="32">
        <f t="shared" ref="AO14:BC14" si="3">SUM(AO6:AO13)</f>
        <v>0</v>
      </c>
      <c r="AP14" s="32">
        <f t="shared" si="3"/>
        <v>0</v>
      </c>
      <c r="AQ14" s="32">
        <f t="shared" si="3"/>
        <v>0</v>
      </c>
      <c r="AR14" s="32">
        <f t="shared" si="3"/>
        <v>0</v>
      </c>
      <c r="AS14" s="32">
        <f t="shared" si="3"/>
        <v>0</v>
      </c>
      <c r="AT14" s="32">
        <f t="shared" si="3"/>
        <v>0</v>
      </c>
      <c r="AU14" s="32">
        <f t="shared" si="3"/>
        <v>0</v>
      </c>
      <c r="AV14" s="32">
        <f t="shared" si="3"/>
        <v>0</v>
      </c>
      <c r="AW14" s="32">
        <f t="shared" si="3"/>
        <v>0</v>
      </c>
      <c r="AX14" s="32"/>
      <c r="AY14" s="32">
        <f t="shared" si="3"/>
        <v>0</v>
      </c>
      <c r="AZ14" s="32">
        <f t="shared" si="3"/>
        <v>0</v>
      </c>
      <c r="BA14" s="32">
        <f t="shared" si="3"/>
        <v>0</v>
      </c>
      <c r="BB14" s="32" t="s">
        <v>160</v>
      </c>
      <c r="BC14" s="32">
        <f t="shared" si="3"/>
        <v>0</v>
      </c>
      <c r="BD14" s="48"/>
      <c r="BE14" s="48"/>
    </row>
    <row r="15" spans="1:57" s="33" customFormat="1" ht="114.75" hidden="1" customHeight="1" x14ac:dyDescent="0.25">
      <c r="A15" s="35">
        <v>9</v>
      </c>
      <c r="B15" s="35" t="s">
        <v>36</v>
      </c>
      <c r="C15" s="35" t="s">
        <v>139</v>
      </c>
      <c r="D15" s="39" t="s">
        <v>164</v>
      </c>
      <c r="E15" s="37" t="s">
        <v>44</v>
      </c>
      <c r="F15" s="37" t="s">
        <v>78</v>
      </c>
      <c r="G15" s="37">
        <v>41241</v>
      </c>
      <c r="H15" s="37">
        <v>40544</v>
      </c>
      <c r="I15" s="37" t="s">
        <v>52</v>
      </c>
      <c r="J15" s="37">
        <v>42736</v>
      </c>
      <c r="K15" s="31" t="s">
        <v>54</v>
      </c>
      <c r="L15" s="31" t="s">
        <v>79</v>
      </c>
      <c r="M15" s="31" t="s">
        <v>80</v>
      </c>
      <c r="N15" s="35" t="s">
        <v>81</v>
      </c>
      <c r="O15" s="35" t="s">
        <v>82</v>
      </c>
      <c r="P15" s="35" t="s">
        <v>83</v>
      </c>
      <c r="Q15" s="35" t="s">
        <v>80</v>
      </c>
      <c r="R15" s="35" t="s">
        <v>35</v>
      </c>
      <c r="S15" s="35">
        <v>2</v>
      </c>
      <c r="T15" s="35" t="s">
        <v>74</v>
      </c>
      <c r="U15" s="35" t="s">
        <v>84</v>
      </c>
      <c r="V15" s="35"/>
      <c r="W15" s="34">
        <v>13345</v>
      </c>
      <c r="X15" s="35">
        <v>15328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35">
        <v>0</v>
      </c>
      <c r="AE15" s="35">
        <v>0</v>
      </c>
      <c r="AF15" s="35"/>
      <c r="AG15" s="35">
        <v>0</v>
      </c>
      <c r="AH15" s="35">
        <v>31</v>
      </c>
      <c r="AI15" s="35">
        <v>28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 t="s">
        <v>35</v>
      </c>
      <c r="AP15" s="1" t="s">
        <v>35</v>
      </c>
      <c r="AQ15" s="1" t="s">
        <v>35</v>
      </c>
      <c r="AR15" s="1" t="s">
        <v>35</v>
      </c>
      <c r="AS15" s="1" t="s">
        <v>35</v>
      </c>
      <c r="AT15" s="1" t="s">
        <v>35</v>
      </c>
      <c r="AU15" s="1" t="s">
        <v>35</v>
      </c>
      <c r="AV15" s="1" t="s">
        <v>35</v>
      </c>
      <c r="AW15" s="1" t="s">
        <v>35</v>
      </c>
      <c r="AX15" s="1"/>
      <c r="AY15" s="1"/>
      <c r="AZ15" s="1" t="s">
        <v>35</v>
      </c>
      <c r="BA15" s="1" t="s">
        <v>35</v>
      </c>
      <c r="BB15" s="1" t="s">
        <v>35</v>
      </c>
      <c r="BC15" s="1" t="s">
        <v>35</v>
      </c>
      <c r="BD15" s="48"/>
      <c r="BE15" s="48"/>
    </row>
    <row r="16" spans="1:57" s="33" customFormat="1" ht="117.75" hidden="1" customHeight="1" x14ac:dyDescent="0.25">
      <c r="A16" s="35">
        <v>10</v>
      </c>
      <c r="B16" s="35" t="s">
        <v>36</v>
      </c>
      <c r="C16" s="35" t="s">
        <v>140</v>
      </c>
      <c r="D16" s="39" t="s">
        <v>85</v>
      </c>
      <c r="E16" s="37" t="s">
        <v>44</v>
      </c>
      <c r="F16" s="37" t="s">
        <v>86</v>
      </c>
      <c r="G16" s="37">
        <v>39107</v>
      </c>
      <c r="H16" s="37">
        <v>39107</v>
      </c>
      <c r="I16" s="37" t="s">
        <v>52</v>
      </c>
      <c r="J16" s="37">
        <v>42736</v>
      </c>
      <c r="K16" s="31" t="s">
        <v>54</v>
      </c>
      <c r="L16" s="31" t="s">
        <v>69</v>
      </c>
      <c r="M16" s="31" t="s">
        <v>70</v>
      </c>
      <c r="N16" s="35" t="s">
        <v>81</v>
      </c>
      <c r="O16" s="35" t="s">
        <v>82</v>
      </c>
      <c r="P16" s="35" t="s">
        <v>83</v>
      </c>
      <c r="Q16" s="35" t="s">
        <v>87</v>
      </c>
      <c r="R16" s="35" t="s">
        <v>35</v>
      </c>
      <c r="S16" s="35">
        <v>2</v>
      </c>
      <c r="T16" s="35" t="s">
        <v>74</v>
      </c>
      <c r="U16" s="35" t="s">
        <v>84</v>
      </c>
      <c r="V16" s="35"/>
      <c r="W16" s="1"/>
      <c r="X16" s="1"/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35">
        <v>0</v>
      </c>
      <c r="AE16" s="1">
        <v>0</v>
      </c>
      <c r="AF16" s="1"/>
      <c r="AG16" s="1">
        <v>0</v>
      </c>
      <c r="AH16" s="35">
        <v>0</v>
      </c>
      <c r="AI16" s="35">
        <v>0</v>
      </c>
      <c r="AJ16" s="35">
        <v>0</v>
      </c>
      <c r="AK16" s="1">
        <v>0</v>
      </c>
      <c r="AL16" s="1">
        <v>0</v>
      </c>
      <c r="AM16" s="1">
        <v>0</v>
      </c>
      <c r="AN16" s="1">
        <v>0</v>
      </c>
      <c r="AO16" s="1" t="s">
        <v>35</v>
      </c>
      <c r="AP16" s="1" t="s">
        <v>35</v>
      </c>
      <c r="AQ16" s="1" t="s">
        <v>35</v>
      </c>
      <c r="AR16" s="1" t="s">
        <v>35</v>
      </c>
      <c r="AS16" s="1" t="s">
        <v>35</v>
      </c>
      <c r="AT16" s="1" t="s">
        <v>35</v>
      </c>
      <c r="AU16" s="1" t="s">
        <v>35</v>
      </c>
      <c r="AV16" s="1" t="s">
        <v>35</v>
      </c>
      <c r="AW16" s="1" t="s">
        <v>35</v>
      </c>
      <c r="AX16" s="1"/>
      <c r="AY16" s="1"/>
      <c r="AZ16" s="1" t="s">
        <v>35</v>
      </c>
      <c r="BA16" s="1" t="s">
        <v>35</v>
      </c>
      <c r="BB16" s="1" t="s">
        <v>35</v>
      </c>
      <c r="BC16" s="1" t="s">
        <v>35</v>
      </c>
      <c r="BD16" s="48"/>
      <c r="BE16" s="48"/>
    </row>
    <row r="17" spans="1:57" s="33" customFormat="1" ht="149.25" hidden="1" customHeight="1" x14ac:dyDescent="0.25">
      <c r="A17" s="35">
        <v>11</v>
      </c>
      <c r="B17" s="35" t="s">
        <v>36</v>
      </c>
      <c r="C17" s="35" t="s">
        <v>141</v>
      </c>
      <c r="D17" s="39" t="s">
        <v>85</v>
      </c>
      <c r="E17" s="37" t="s">
        <v>44</v>
      </c>
      <c r="F17" s="37" t="s">
        <v>88</v>
      </c>
      <c r="G17" s="37">
        <v>39572</v>
      </c>
      <c r="H17" s="37">
        <v>39814</v>
      </c>
      <c r="I17" s="37" t="s">
        <v>52</v>
      </c>
      <c r="J17" s="37">
        <v>42736</v>
      </c>
      <c r="K17" s="35" t="s">
        <v>54</v>
      </c>
      <c r="L17" s="35" t="s">
        <v>69</v>
      </c>
      <c r="M17" s="35" t="s">
        <v>70</v>
      </c>
      <c r="N17" s="35" t="s">
        <v>81</v>
      </c>
      <c r="O17" s="35" t="s">
        <v>82</v>
      </c>
      <c r="P17" s="35" t="s">
        <v>83</v>
      </c>
      <c r="Q17" s="35" t="s">
        <v>87</v>
      </c>
      <c r="R17" s="35" t="s">
        <v>35</v>
      </c>
      <c r="S17" s="35">
        <v>2</v>
      </c>
      <c r="T17" s="35" t="s">
        <v>74</v>
      </c>
      <c r="U17" s="35" t="s">
        <v>84</v>
      </c>
      <c r="V17" s="35"/>
      <c r="W17" s="1"/>
      <c r="X17" s="1"/>
      <c r="Y17" s="35">
        <v>0</v>
      </c>
      <c r="Z17" s="35">
        <v>0</v>
      </c>
      <c r="AA17" s="35">
        <v>0</v>
      </c>
      <c r="AB17" s="35">
        <v>0</v>
      </c>
      <c r="AC17" s="35">
        <v>0</v>
      </c>
      <c r="AD17" s="35">
        <v>0</v>
      </c>
      <c r="AE17" s="1">
        <v>0</v>
      </c>
      <c r="AF17" s="1"/>
      <c r="AG17" s="1">
        <v>0</v>
      </c>
      <c r="AH17" s="35">
        <v>0</v>
      </c>
      <c r="AI17" s="35">
        <v>0</v>
      </c>
      <c r="AJ17" s="35">
        <v>0</v>
      </c>
      <c r="AK17" s="1">
        <v>0</v>
      </c>
      <c r="AL17" s="1">
        <v>0</v>
      </c>
      <c r="AM17" s="1">
        <v>0</v>
      </c>
      <c r="AN17" s="1">
        <v>0</v>
      </c>
      <c r="AO17" s="1" t="s">
        <v>35</v>
      </c>
      <c r="AP17" s="1" t="s">
        <v>35</v>
      </c>
      <c r="AQ17" s="1" t="s">
        <v>35</v>
      </c>
      <c r="AR17" s="1" t="s">
        <v>35</v>
      </c>
      <c r="AS17" s="1" t="s">
        <v>35</v>
      </c>
      <c r="AT17" s="1" t="s">
        <v>35</v>
      </c>
      <c r="AU17" s="1" t="s">
        <v>35</v>
      </c>
      <c r="AV17" s="1" t="s">
        <v>35</v>
      </c>
      <c r="AW17" s="1" t="s">
        <v>35</v>
      </c>
      <c r="AX17" s="1"/>
      <c r="AY17" s="1"/>
      <c r="AZ17" s="1" t="s">
        <v>35</v>
      </c>
      <c r="BA17" s="1" t="s">
        <v>35</v>
      </c>
      <c r="BB17" s="1" t="s">
        <v>35</v>
      </c>
      <c r="BC17" s="1" t="s">
        <v>35</v>
      </c>
      <c r="BD17" s="48"/>
      <c r="BE17" s="48"/>
    </row>
    <row r="18" spans="1:57" s="33" customFormat="1" ht="87.75" hidden="1" customHeight="1" x14ac:dyDescent="0.25">
      <c r="A18" s="35">
        <v>12</v>
      </c>
      <c r="B18" s="35" t="s">
        <v>36</v>
      </c>
      <c r="C18" s="35" t="s">
        <v>142</v>
      </c>
      <c r="D18" s="39" t="s">
        <v>90</v>
      </c>
      <c r="E18" s="37" t="s">
        <v>44</v>
      </c>
      <c r="F18" s="37" t="s">
        <v>91</v>
      </c>
      <c r="G18" s="37">
        <v>41715</v>
      </c>
      <c r="H18" s="37">
        <v>41275</v>
      </c>
      <c r="I18" s="37" t="s">
        <v>52</v>
      </c>
      <c r="J18" s="37">
        <v>42736</v>
      </c>
      <c r="K18" s="35" t="s">
        <v>68</v>
      </c>
      <c r="L18" s="35" t="s">
        <v>69</v>
      </c>
      <c r="M18" s="35" t="s">
        <v>70</v>
      </c>
      <c r="N18" s="35" t="s">
        <v>81</v>
      </c>
      <c r="O18" s="35" t="s">
        <v>82</v>
      </c>
      <c r="P18" s="35" t="s">
        <v>83</v>
      </c>
      <c r="Q18" s="35" t="s">
        <v>60</v>
      </c>
      <c r="R18" s="35" t="s">
        <v>35</v>
      </c>
      <c r="S18" s="35">
        <v>2</v>
      </c>
      <c r="T18" s="35" t="s">
        <v>74</v>
      </c>
      <c r="U18" s="35" t="s">
        <v>84</v>
      </c>
      <c r="V18" s="35"/>
      <c r="W18" s="1"/>
      <c r="X18" s="1"/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1">
        <v>0</v>
      </c>
      <c r="AF18" s="1"/>
      <c r="AG18" s="1">
        <v>0</v>
      </c>
      <c r="AH18" s="35">
        <v>0</v>
      </c>
      <c r="AI18" s="35">
        <v>0</v>
      </c>
      <c r="AJ18" s="35">
        <v>0</v>
      </c>
      <c r="AK18" s="1">
        <v>0</v>
      </c>
      <c r="AL18" s="1">
        <v>0</v>
      </c>
      <c r="AM18" s="1">
        <v>0</v>
      </c>
      <c r="AN18" s="1">
        <v>0</v>
      </c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48"/>
      <c r="BE18" s="48"/>
    </row>
    <row r="19" spans="1:57" s="33" customFormat="1" ht="302.25" hidden="1" customHeight="1" x14ac:dyDescent="0.25">
      <c r="A19" s="35">
        <v>13</v>
      </c>
      <c r="B19" s="35" t="s">
        <v>36</v>
      </c>
      <c r="C19" s="35" t="s">
        <v>143</v>
      </c>
      <c r="D19" s="39" t="s">
        <v>92</v>
      </c>
      <c r="E19" s="37" t="s">
        <v>93</v>
      </c>
      <c r="F19" s="37" t="s">
        <v>94</v>
      </c>
      <c r="G19" s="37">
        <v>42905</v>
      </c>
      <c r="H19" s="37">
        <v>42905</v>
      </c>
      <c r="I19" s="37" t="s">
        <v>95</v>
      </c>
      <c r="J19" s="37">
        <v>43101</v>
      </c>
      <c r="K19" s="35" t="s">
        <v>54</v>
      </c>
      <c r="L19" s="35" t="s">
        <v>69</v>
      </c>
      <c r="M19" s="35" t="s">
        <v>70</v>
      </c>
      <c r="N19" s="35" t="s">
        <v>81</v>
      </c>
      <c r="O19" s="35" t="s">
        <v>82</v>
      </c>
      <c r="P19" s="35" t="s">
        <v>83</v>
      </c>
      <c r="Q19" s="35" t="s">
        <v>96</v>
      </c>
      <c r="R19" s="35"/>
      <c r="S19" s="35">
        <v>2</v>
      </c>
      <c r="T19" s="35" t="s">
        <v>74</v>
      </c>
      <c r="U19" s="35" t="s">
        <v>84</v>
      </c>
      <c r="V19" s="35" t="s">
        <v>97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35">
        <v>0</v>
      </c>
      <c r="AE19" s="1">
        <v>0</v>
      </c>
      <c r="AF19" s="1"/>
      <c r="AG19" s="1">
        <v>0</v>
      </c>
      <c r="AH19" s="35">
        <v>0</v>
      </c>
      <c r="AI19" s="35">
        <v>0</v>
      </c>
      <c r="AJ19" s="35">
        <v>0</v>
      </c>
      <c r="AK19" s="35">
        <v>0</v>
      </c>
      <c r="AL19" s="1">
        <v>0</v>
      </c>
      <c r="AM19" s="1">
        <v>0</v>
      </c>
      <c r="AN19" s="1">
        <v>0</v>
      </c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48"/>
      <c r="BE19" s="48"/>
    </row>
    <row r="20" spans="1:57" s="33" customFormat="1" ht="144" hidden="1" customHeight="1" x14ac:dyDescent="0.25">
      <c r="A20" s="35">
        <v>14</v>
      </c>
      <c r="B20" s="35" t="s">
        <v>36</v>
      </c>
      <c r="C20" s="35" t="s">
        <v>144</v>
      </c>
      <c r="D20" s="39" t="s">
        <v>98</v>
      </c>
      <c r="E20" s="37" t="s">
        <v>93</v>
      </c>
      <c r="F20" s="37" t="s">
        <v>94</v>
      </c>
      <c r="G20" s="37">
        <v>42905</v>
      </c>
      <c r="H20" s="37">
        <v>43101</v>
      </c>
      <c r="I20" s="37" t="s">
        <v>95</v>
      </c>
      <c r="J20" s="37" t="s">
        <v>99</v>
      </c>
      <c r="K20" s="35" t="s">
        <v>100</v>
      </c>
      <c r="L20" s="35" t="s">
        <v>69</v>
      </c>
      <c r="M20" s="35" t="s">
        <v>70</v>
      </c>
      <c r="N20" s="35" t="s">
        <v>81</v>
      </c>
      <c r="O20" s="35" t="s">
        <v>82</v>
      </c>
      <c r="P20" s="35" t="s">
        <v>83</v>
      </c>
      <c r="Q20" s="35" t="s">
        <v>96</v>
      </c>
      <c r="R20" s="35" t="s">
        <v>35</v>
      </c>
      <c r="S20" s="35">
        <v>2</v>
      </c>
      <c r="T20" s="35" t="s">
        <v>74</v>
      </c>
      <c r="U20" s="35" t="s">
        <v>84</v>
      </c>
      <c r="V20" s="35" t="s">
        <v>97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82.9</v>
      </c>
      <c r="AC20" s="35">
        <v>82.9</v>
      </c>
      <c r="AD20" s="35">
        <v>82.9</v>
      </c>
      <c r="AE20" s="1">
        <v>0</v>
      </c>
      <c r="AF20" s="1"/>
      <c r="AG20" s="1">
        <v>0</v>
      </c>
      <c r="AH20" s="35">
        <v>0</v>
      </c>
      <c r="AI20" s="35">
        <v>0</v>
      </c>
      <c r="AJ20" s="35">
        <v>0</v>
      </c>
      <c r="AK20" s="35">
        <v>0</v>
      </c>
      <c r="AL20" s="1">
        <v>0</v>
      </c>
      <c r="AM20" s="1">
        <v>1</v>
      </c>
      <c r="AN20" s="1">
        <v>1</v>
      </c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48"/>
      <c r="BE20" s="48"/>
    </row>
    <row r="21" spans="1:57" s="33" customFormat="1" ht="202.5" hidden="1" customHeight="1" x14ac:dyDescent="0.25">
      <c r="A21" s="35">
        <v>15</v>
      </c>
      <c r="B21" s="35" t="s">
        <v>36</v>
      </c>
      <c r="C21" s="35" t="s">
        <v>145</v>
      </c>
      <c r="D21" s="39" t="s">
        <v>101</v>
      </c>
      <c r="E21" s="37" t="s">
        <v>102</v>
      </c>
      <c r="F21" s="37" t="s">
        <v>103</v>
      </c>
      <c r="G21" s="37">
        <v>43202</v>
      </c>
      <c r="H21" s="37">
        <v>43101</v>
      </c>
      <c r="I21" s="37" t="s">
        <v>95</v>
      </c>
      <c r="J21" s="37" t="s">
        <v>99</v>
      </c>
      <c r="K21" s="35" t="s">
        <v>54</v>
      </c>
      <c r="L21" s="35" t="s">
        <v>69</v>
      </c>
      <c r="M21" s="35" t="s">
        <v>70</v>
      </c>
      <c r="N21" s="35" t="s">
        <v>81</v>
      </c>
      <c r="O21" s="35" t="s">
        <v>82</v>
      </c>
      <c r="P21" s="35" t="s">
        <v>83</v>
      </c>
      <c r="Q21" s="35" t="s">
        <v>96</v>
      </c>
      <c r="R21" s="35" t="s">
        <v>35</v>
      </c>
      <c r="S21" s="35">
        <v>2</v>
      </c>
      <c r="T21" s="35" t="s">
        <v>74</v>
      </c>
      <c r="U21" s="35" t="s">
        <v>84</v>
      </c>
      <c r="V21" s="35" t="s">
        <v>97</v>
      </c>
      <c r="W21" s="35">
        <v>0</v>
      </c>
      <c r="X21" s="35">
        <v>0</v>
      </c>
      <c r="Y21" s="35">
        <v>0</v>
      </c>
      <c r="Z21" s="35">
        <v>166</v>
      </c>
      <c r="AA21" s="35">
        <v>0</v>
      </c>
      <c r="AB21" s="35">
        <v>500.9</v>
      </c>
      <c r="AC21" s="35">
        <v>500.9</v>
      </c>
      <c r="AD21" s="35">
        <v>500.9</v>
      </c>
      <c r="AE21" s="1">
        <v>0</v>
      </c>
      <c r="AF21" s="1"/>
      <c r="AG21" s="1">
        <v>0</v>
      </c>
      <c r="AH21" s="35">
        <v>0</v>
      </c>
      <c r="AI21" s="35">
        <v>0</v>
      </c>
      <c r="AJ21" s="35">
        <v>0</v>
      </c>
      <c r="AK21" s="35">
        <v>1</v>
      </c>
      <c r="AL21" s="1">
        <v>0</v>
      </c>
      <c r="AM21" s="1">
        <v>1</v>
      </c>
      <c r="AN21" s="1">
        <v>1</v>
      </c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48"/>
      <c r="BE21" s="48"/>
    </row>
    <row r="22" spans="1:57" s="33" customFormat="1" ht="99" hidden="1" customHeight="1" x14ac:dyDescent="0.25">
      <c r="A22" s="35">
        <v>16</v>
      </c>
      <c r="B22" s="35" t="s">
        <v>36</v>
      </c>
      <c r="C22" s="35" t="s">
        <v>104</v>
      </c>
      <c r="D22" s="39" t="s">
        <v>105</v>
      </c>
      <c r="E22" s="37" t="s">
        <v>44</v>
      </c>
      <c r="F22" s="37" t="s">
        <v>106</v>
      </c>
      <c r="G22" s="37">
        <v>40644</v>
      </c>
      <c r="H22" s="37">
        <v>40544</v>
      </c>
      <c r="I22" s="37" t="s">
        <v>52</v>
      </c>
      <c r="J22" s="37" t="s">
        <v>53</v>
      </c>
      <c r="K22" s="35" t="s">
        <v>54</v>
      </c>
      <c r="L22" s="35" t="s">
        <v>107</v>
      </c>
      <c r="M22" s="35" t="s">
        <v>56</v>
      </c>
      <c r="N22" s="35" t="s">
        <v>81</v>
      </c>
      <c r="O22" s="35" t="s">
        <v>82</v>
      </c>
      <c r="P22" s="35" t="s">
        <v>83</v>
      </c>
      <c r="Q22" s="35" t="s">
        <v>60</v>
      </c>
      <c r="R22" s="35" t="s">
        <v>35</v>
      </c>
      <c r="S22" s="35">
        <v>10</v>
      </c>
      <c r="T22" s="35" t="s">
        <v>5</v>
      </c>
      <c r="U22" s="35" t="s">
        <v>61</v>
      </c>
      <c r="V22" s="35"/>
      <c r="W22" s="34">
        <v>1</v>
      </c>
      <c r="X22" s="35">
        <v>0.2</v>
      </c>
      <c r="Y22" s="35">
        <v>0.2</v>
      </c>
      <c r="Z22" s="35">
        <v>0.2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/>
      <c r="AG22" s="35">
        <v>0</v>
      </c>
      <c r="AH22" s="3">
        <v>1</v>
      </c>
      <c r="AI22" s="3">
        <v>1</v>
      </c>
      <c r="AJ22" s="3">
        <v>1</v>
      </c>
      <c r="AK22" s="3">
        <v>1</v>
      </c>
      <c r="AL22" s="1">
        <v>0</v>
      </c>
      <c r="AM22" s="1">
        <v>0</v>
      </c>
      <c r="AN22" s="1">
        <v>0</v>
      </c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48"/>
      <c r="BE22" s="48"/>
    </row>
    <row r="23" spans="1:57" s="33" customFormat="1" ht="93" hidden="1" customHeight="1" x14ac:dyDescent="0.25">
      <c r="A23" s="35">
        <v>17</v>
      </c>
      <c r="B23" s="35" t="s">
        <v>36</v>
      </c>
      <c r="C23" s="35" t="s">
        <v>108</v>
      </c>
      <c r="D23" s="39" t="s">
        <v>109</v>
      </c>
      <c r="E23" s="37" t="s">
        <v>44</v>
      </c>
      <c r="F23" s="37" t="s">
        <v>110</v>
      </c>
      <c r="G23" s="37">
        <v>41313</v>
      </c>
      <c r="H23" s="37">
        <v>41275</v>
      </c>
      <c r="I23" s="37" t="s">
        <v>52</v>
      </c>
      <c r="J23" s="37" t="s">
        <v>53</v>
      </c>
      <c r="K23" s="35" t="s">
        <v>54</v>
      </c>
      <c r="L23" s="35" t="s">
        <v>107</v>
      </c>
      <c r="M23" s="35" t="s">
        <v>56</v>
      </c>
      <c r="N23" s="35" t="s">
        <v>81</v>
      </c>
      <c r="O23" s="35" t="s">
        <v>82</v>
      </c>
      <c r="P23" s="35" t="s">
        <v>83</v>
      </c>
      <c r="Q23" s="35" t="s">
        <v>111</v>
      </c>
      <c r="R23" s="35" t="s">
        <v>35</v>
      </c>
      <c r="S23" s="35">
        <v>10</v>
      </c>
      <c r="T23" s="35" t="s">
        <v>5</v>
      </c>
      <c r="U23" s="35" t="s">
        <v>61</v>
      </c>
      <c r="V23" s="35"/>
      <c r="W23" s="34">
        <v>1</v>
      </c>
      <c r="X23" s="35">
        <v>0</v>
      </c>
      <c r="Y23" s="35">
        <v>24.7</v>
      </c>
      <c r="Z23" s="35">
        <v>0</v>
      </c>
      <c r="AA23" s="35">
        <v>5.7</v>
      </c>
      <c r="AB23" s="35">
        <v>6</v>
      </c>
      <c r="AC23" s="35">
        <v>6</v>
      </c>
      <c r="AD23" s="35">
        <v>6</v>
      </c>
      <c r="AE23" s="35">
        <v>6</v>
      </c>
      <c r="AF23" s="35"/>
      <c r="AG23" s="35">
        <v>6</v>
      </c>
      <c r="AH23" s="3">
        <v>2</v>
      </c>
      <c r="AI23" s="3">
        <v>0</v>
      </c>
      <c r="AJ23" s="1">
        <v>34</v>
      </c>
      <c r="AK23" s="1">
        <v>0</v>
      </c>
      <c r="AL23" s="35">
        <v>13</v>
      </c>
      <c r="AM23" s="35">
        <v>8</v>
      </c>
      <c r="AN23" s="35">
        <v>8</v>
      </c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48"/>
      <c r="BE23" s="48"/>
    </row>
    <row r="24" spans="1:57" s="33" customFormat="1" ht="252" hidden="1" x14ac:dyDescent="0.25">
      <c r="A24" s="35">
        <v>18</v>
      </c>
      <c r="B24" s="35" t="s">
        <v>36</v>
      </c>
      <c r="C24" s="35" t="s">
        <v>89</v>
      </c>
      <c r="D24" s="39" t="s">
        <v>112</v>
      </c>
      <c r="E24" s="37" t="s">
        <v>44</v>
      </c>
      <c r="F24" s="37" t="s">
        <v>113</v>
      </c>
      <c r="G24" s="37">
        <v>41715</v>
      </c>
      <c r="H24" s="37">
        <v>41275</v>
      </c>
      <c r="I24" s="37" t="s">
        <v>114</v>
      </c>
      <c r="J24" s="37" t="s">
        <v>53</v>
      </c>
      <c r="K24" s="35" t="s">
        <v>54</v>
      </c>
      <c r="L24" s="35" t="s">
        <v>107</v>
      </c>
      <c r="M24" s="35" t="s">
        <v>56</v>
      </c>
      <c r="N24" s="35" t="s">
        <v>81</v>
      </c>
      <c r="O24" s="35" t="s">
        <v>82</v>
      </c>
      <c r="P24" s="35" t="s">
        <v>83</v>
      </c>
      <c r="Q24" s="35" t="s">
        <v>111</v>
      </c>
      <c r="R24" s="35" t="s">
        <v>35</v>
      </c>
      <c r="S24" s="35">
        <v>10</v>
      </c>
      <c r="T24" s="35" t="s">
        <v>5</v>
      </c>
      <c r="U24" s="35" t="s">
        <v>61</v>
      </c>
      <c r="V24" s="35"/>
      <c r="W24" s="34">
        <v>30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>
        <v>0</v>
      </c>
      <c r="AE24" s="1">
        <v>0</v>
      </c>
      <c r="AF24" s="1"/>
      <c r="AG24" s="1">
        <v>0</v>
      </c>
      <c r="AH24" s="3">
        <v>9</v>
      </c>
      <c r="AI24" s="3">
        <v>0</v>
      </c>
      <c r="AJ24" s="3">
        <v>0</v>
      </c>
      <c r="AK24" s="3">
        <v>0</v>
      </c>
      <c r="AL24" s="35">
        <v>0</v>
      </c>
      <c r="AM24" s="35">
        <v>0</v>
      </c>
      <c r="AN24" s="35">
        <v>0</v>
      </c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48"/>
      <c r="BE24" s="48"/>
    </row>
    <row r="25" spans="1:57" s="33" customFormat="1" ht="252" hidden="1" x14ac:dyDescent="0.25">
      <c r="A25" s="35">
        <v>19</v>
      </c>
      <c r="B25" s="35" t="s">
        <v>36</v>
      </c>
      <c r="C25" s="35" t="s">
        <v>89</v>
      </c>
      <c r="D25" s="39" t="s">
        <v>115</v>
      </c>
      <c r="E25" s="37" t="s">
        <v>44</v>
      </c>
      <c r="F25" s="37" t="s">
        <v>116</v>
      </c>
      <c r="G25" s="37">
        <v>41715</v>
      </c>
      <c r="H25" s="37">
        <v>41275</v>
      </c>
      <c r="I25" s="37" t="s">
        <v>52</v>
      </c>
      <c r="J25" s="37">
        <v>43830</v>
      </c>
      <c r="K25" s="35" t="s">
        <v>68</v>
      </c>
      <c r="L25" s="35" t="s">
        <v>107</v>
      </c>
      <c r="M25" s="35" t="s">
        <v>56</v>
      </c>
      <c r="N25" s="35" t="s">
        <v>81</v>
      </c>
      <c r="O25" s="35" t="s">
        <v>82</v>
      </c>
      <c r="P25" s="35" t="s">
        <v>83</v>
      </c>
      <c r="Q25" s="35" t="s">
        <v>117</v>
      </c>
      <c r="R25" s="35" t="s">
        <v>35</v>
      </c>
      <c r="S25" s="35">
        <v>10</v>
      </c>
      <c r="T25" s="35" t="s">
        <v>5</v>
      </c>
      <c r="U25" s="35" t="s">
        <v>61</v>
      </c>
      <c r="V25" s="35"/>
      <c r="W25" s="34">
        <f>3112-460</f>
        <v>2652</v>
      </c>
      <c r="X25" s="35">
        <v>1438.8</v>
      </c>
      <c r="Y25" s="35">
        <v>1314.1</v>
      </c>
      <c r="Z25" s="35">
        <v>1355.8</v>
      </c>
      <c r="AA25" s="35">
        <v>0</v>
      </c>
      <c r="AB25" s="35">
        <v>0</v>
      </c>
      <c r="AC25" s="35">
        <v>0</v>
      </c>
      <c r="AD25" s="35">
        <v>0</v>
      </c>
      <c r="AE25" s="35">
        <v>0</v>
      </c>
      <c r="AF25" s="35"/>
      <c r="AG25" s="35">
        <v>0</v>
      </c>
      <c r="AH25" s="3">
        <v>3538</v>
      </c>
      <c r="AI25" s="3">
        <v>2113</v>
      </c>
      <c r="AJ25" s="3">
        <v>344</v>
      </c>
      <c r="AK25" s="3">
        <v>2817</v>
      </c>
      <c r="AL25" s="35">
        <v>0</v>
      </c>
      <c r="AM25" s="35">
        <v>0</v>
      </c>
      <c r="AN25" s="35">
        <v>0</v>
      </c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48"/>
      <c r="BE25" s="48"/>
    </row>
    <row r="26" spans="1:57" s="33" customFormat="1" ht="267.75" hidden="1" x14ac:dyDescent="0.25">
      <c r="A26" s="35">
        <v>20</v>
      </c>
      <c r="B26" s="35" t="s">
        <v>36</v>
      </c>
      <c r="C26" s="35" t="s">
        <v>138</v>
      </c>
      <c r="D26" s="39" t="s">
        <v>105</v>
      </c>
      <c r="E26" s="37" t="s">
        <v>44</v>
      </c>
      <c r="F26" s="37" t="s">
        <v>116</v>
      </c>
      <c r="G26" s="37">
        <v>43831</v>
      </c>
      <c r="H26" s="37">
        <v>43831</v>
      </c>
      <c r="I26" s="37" t="s">
        <v>52</v>
      </c>
      <c r="J26" s="37" t="s">
        <v>53</v>
      </c>
      <c r="K26" s="35" t="s">
        <v>68</v>
      </c>
      <c r="L26" s="35" t="s">
        <v>107</v>
      </c>
      <c r="M26" s="35" t="s">
        <v>56</v>
      </c>
      <c r="N26" s="35" t="s">
        <v>81</v>
      </c>
      <c r="O26" s="35" t="s">
        <v>82</v>
      </c>
      <c r="P26" s="35" t="s">
        <v>83</v>
      </c>
      <c r="Q26" s="35" t="s">
        <v>117</v>
      </c>
      <c r="R26" s="35" t="s">
        <v>35</v>
      </c>
      <c r="S26" s="35">
        <v>10</v>
      </c>
      <c r="T26" s="35" t="s">
        <v>5</v>
      </c>
      <c r="U26" s="35" t="s">
        <v>61</v>
      </c>
      <c r="V26" s="35"/>
      <c r="W26" s="34">
        <v>0</v>
      </c>
      <c r="X26" s="35">
        <v>0</v>
      </c>
      <c r="Y26" s="35">
        <v>0</v>
      </c>
      <c r="Z26" s="35">
        <v>0</v>
      </c>
      <c r="AA26" s="35">
        <v>1651.1</v>
      </c>
      <c r="AB26" s="35">
        <v>878.3</v>
      </c>
      <c r="AC26" s="35">
        <v>878.3</v>
      </c>
      <c r="AD26" s="35">
        <v>878.3</v>
      </c>
      <c r="AE26" s="35">
        <v>878.3</v>
      </c>
      <c r="AF26" s="35"/>
      <c r="AG26" s="35">
        <v>878.3</v>
      </c>
      <c r="AH26" s="3">
        <v>0</v>
      </c>
      <c r="AI26" s="3">
        <v>0</v>
      </c>
      <c r="AJ26" s="3">
        <v>0</v>
      </c>
      <c r="AK26" s="3">
        <v>0</v>
      </c>
      <c r="AL26" s="35">
        <v>3672</v>
      </c>
      <c r="AM26" s="35">
        <v>1690</v>
      </c>
      <c r="AN26" s="35">
        <v>1690</v>
      </c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48"/>
      <c r="BE26" s="48"/>
    </row>
    <row r="27" spans="1:57" s="33" customFormat="1" ht="252" hidden="1" x14ac:dyDescent="0.25">
      <c r="A27" s="35">
        <v>21</v>
      </c>
      <c r="B27" s="35" t="s">
        <v>36</v>
      </c>
      <c r="C27" s="35" t="s">
        <v>89</v>
      </c>
      <c r="D27" s="39" t="s">
        <v>118</v>
      </c>
      <c r="E27" s="37" t="s">
        <v>44</v>
      </c>
      <c r="F27" s="37" t="s">
        <v>119</v>
      </c>
      <c r="G27" s="37">
        <v>41715</v>
      </c>
      <c r="H27" s="37">
        <v>41275</v>
      </c>
      <c r="I27" s="37" t="s">
        <v>52</v>
      </c>
      <c r="J27" s="37" t="s">
        <v>53</v>
      </c>
      <c r="K27" s="35" t="s">
        <v>68</v>
      </c>
      <c r="L27" s="35" t="s">
        <v>107</v>
      </c>
      <c r="M27" s="35" t="s">
        <v>56</v>
      </c>
      <c r="N27" s="35" t="s">
        <v>81</v>
      </c>
      <c r="O27" s="35" t="s">
        <v>82</v>
      </c>
      <c r="P27" s="35" t="s">
        <v>83</v>
      </c>
      <c r="Q27" s="35" t="s">
        <v>111</v>
      </c>
      <c r="R27" s="35" t="s">
        <v>35</v>
      </c>
      <c r="S27" s="35">
        <v>10</v>
      </c>
      <c r="T27" s="35" t="s">
        <v>5</v>
      </c>
      <c r="U27" s="35" t="s">
        <v>61</v>
      </c>
      <c r="V27" s="35"/>
      <c r="W27" s="34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35">
        <v>0</v>
      </c>
      <c r="AE27" s="1">
        <v>0</v>
      </c>
      <c r="AF27" s="1"/>
      <c r="AG27" s="1">
        <v>0</v>
      </c>
      <c r="AH27" s="3">
        <v>0</v>
      </c>
      <c r="AI27" s="3">
        <v>0</v>
      </c>
      <c r="AJ27" s="3">
        <v>0</v>
      </c>
      <c r="AK27" s="3">
        <v>0</v>
      </c>
      <c r="AL27" s="1">
        <v>0</v>
      </c>
      <c r="AM27" s="1">
        <v>0</v>
      </c>
      <c r="AN27" s="1">
        <v>0</v>
      </c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48"/>
      <c r="BE27" s="48"/>
    </row>
    <row r="28" spans="1:57" s="33" customFormat="1" ht="393.75" hidden="1" x14ac:dyDescent="0.25">
      <c r="A28" s="35">
        <v>22</v>
      </c>
      <c r="B28" s="35" t="s">
        <v>36</v>
      </c>
      <c r="C28" s="35" t="s">
        <v>120</v>
      </c>
      <c r="D28" s="39" t="s">
        <v>121</v>
      </c>
      <c r="E28" s="37" t="s">
        <v>44</v>
      </c>
      <c r="F28" s="37" t="s">
        <v>122</v>
      </c>
      <c r="G28" s="37">
        <v>39808</v>
      </c>
      <c r="H28" s="37">
        <v>39814</v>
      </c>
      <c r="I28" s="37" t="s">
        <v>52</v>
      </c>
      <c r="J28" s="37" t="s">
        <v>53</v>
      </c>
      <c r="K28" s="35" t="s">
        <v>123</v>
      </c>
      <c r="L28" s="35" t="s">
        <v>107</v>
      </c>
      <c r="M28" s="35" t="s">
        <v>56</v>
      </c>
      <c r="N28" s="35" t="s">
        <v>81</v>
      </c>
      <c r="O28" s="35" t="s">
        <v>124</v>
      </c>
      <c r="P28" s="35" t="s">
        <v>83</v>
      </c>
      <c r="Q28" s="35" t="s">
        <v>60</v>
      </c>
      <c r="R28" s="35" t="s">
        <v>35</v>
      </c>
      <c r="S28" s="35">
        <v>10</v>
      </c>
      <c r="T28" s="35" t="s">
        <v>5</v>
      </c>
      <c r="U28" s="35" t="s">
        <v>61</v>
      </c>
      <c r="V28" s="35"/>
      <c r="W28" s="34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35">
        <v>0</v>
      </c>
      <c r="AE28" s="1">
        <v>0</v>
      </c>
      <c r="AF28" s="1"/>
      <c r="AG28" s="1">
        <v>0</v>
      </c>
      <c r="AH28" s="3">
        <v>0</v>
      </c>
      <c r="AI28" s="3">
        <v>0</v>
      </c>
      <c r="AJ28" s="3">
        <v>0</v>
      </c>
      <c r="AK28" s="3">
        <v>0</v>
      </c>
      <c r="AL28" s="1">
        <v>0</v>
      </c>
      <c r="AM28" s="1">
        <v>0</v>
      </c>
      <c r="AN28" s="1">
        <v>0</v>
      </c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48"/>
      <c r="BE28" s="48"/>
    </row>
    <row r="29" spans="1:57" s="33" customFormat="1" ht="393.75" hidden="1" x14ac:dyDescent="0.25">
      <c r="A29" s="35">
        <v>23</v>
      </c>
      <c r="B29" s="35" t="s">
        <v>36</v>
      </c>
      <c r="C29" s="35" t="s">
        <v>120</v>
      </c>
      <c r="D29" s="39" t="s">
        <v>125</v>
      </c>
      <c r="E29" s="37" t="s">
        <v>44</v>
      </c>
      <c r="F29" s="37" t="s">
        <v>126</v>
      </c>
      <c r="G29" s="37">
        <v>39808</v>
      </c>
      <c r="H29" s="37">
        <v>39814</v>
      </c>
      <c r="I29" s="37" t="s">
        <v>52</v>
      </c>
      <c r="J29" s="37" t="s">
        <v>53</v>
      </c>
      <c r="K29" s="35" t="s">
        <v>123</v>
      </c>
      <c r="L29" s="35" t="s">
        <v>107</v>
      </c>
      <c r="M29" s="35" t="s">
        <v>56</v>
      </c>
      <c r="N29" s="35" t="s">
        <v>81</v>
      </c>
      <c r="O29" s="35" t="s">
        <v>124</v>
      </c>
      <c r="P29" s="35" t="s">
        <v>83</v>
      </c>
      <c r="Q29" s="35" t="s">
        <v>117</v>
      </c>
      <c r="R29" s="35" t="s">
        <v>35</v>
      </c>
      <c r="S29" s="35">
        <v>10</v>
      </c>
      <c r="T29" s="35" t="s">
        <v>5</v>
      </c>
      <c r="U29" s="35" t="s">
        <v>61</v>
      </c>
      <c r="V29" s="35"/>
      <c r="W29" s="34">
        <v>200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1">
        <v>0</v>
      </c>
      <c r="AF29" s="1"/>
      <c r="AG29" s="1">
        <v>0</v>
      </c>
      <c r="AH29" s="3">
        <v>276</v>
      </c>
      <c r="AI29" s="3">
        <v>0</v>
      </c>
      <c r="AJ29" s="3">
        <v>0</v>
      </c>
      <c r="AK29" s="3">
        <v>0</v>
      </c>
      <c r="AL29" s="1">
        <v>0</v>
      </c>
      <c r="AM29" s="1">
        <v>0</v>
      </c>
      <c r="AN29" s="1">
        <v>0</v>
      </c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48"/>
      <c r="BE29" s="48"/>
    </row>
    <row r="30" spans="1:57" s="33" customFormat="1" ht="393.75" hidden="1" x14ac:dyDescent="0.25">
      <c r="A30" s="35">
        <v>24</v>
      </c>
      <c r="B30" s="35" t="s">
        <v>36</v>
      </c>
      <c r="C30" s="35" t="s">
        <v>120</v>
      </c>
      <c r="D30" s="39" t="s">
        <v>127</v>
      </c>
      <c r="E30" s="37" t="s">
        <v>44</v>
      </c>
      <c r="F30" s="37" t="s">
        <v>128</v>
      </c>
      <c r="G30" s="37">
        <v>39808</v>
      </c>
      <c r="H30" s="37">
        <v>39814</v>
      </c>
      <c r="I30" s="37" t="s">
        <v>52</v>
      </c>
      <c r="J30" s="37" t="s">
        <v>53</v>
      </c>
      <c r="K30" s="35" t="s">
        <v>123</v>
      </c>
      <c r="L30" s="35" t="s">
        <v>107</v>
      </c>
      <c r="M30" s="35" t="s">
        <v>56</v>
      </c>
      <c r="N30" s="35" t="s">
        <v>81</v>
      </c>
      <c r="O30" s="35" t="s">
        <v>124</v>
      </c>
      <c r="P30" s="35" t="s">
        <v>83</v>
      </c>
      <c r="Q30" s="35" t="s">
        <v>117</v>
      </c>
      <c r="R30" s="35" t="s">
        <v>35</v>
      </c>
      <c r="S30" s="35">
        <v>10</v>
      </c>
      <c r="T30" s="35" t="s">
        <v>5</v>
      </c>
      <c r="U30" s="35" t="s">
        <v>61</v>
      </c>
      <c r="V30" s="35"/>
      <c r="W30" s="34">
        <v>225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1">
        <v>0</v>
      </c>
      <c r="AF30" s="1"/>
      <c r="AG30" s="1">
        <v>0</v>
      </c>
      <c r="AH30" s="3">
        <v>317</v>
      </c>
      <c r="AI30" s="3">
        <v>0</v>
      </c>
      <c r="AJ30" s="3">
        <v>0</v>
      </c>
      <c r="AK30" s="3">
        <v>0</v>
      </c>
      <c r="AL30" s="1">
        <v>0</v>
      </c>
      <c r="AM30" s="1">
        <v>0</v>
      </c>
      <c r="AN30" s="1">
        <v>0</v>
      </c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48"/>
      <c r="BE30" s="48"/>
    </row>
    <row r="31" spans="1:57" s="33" customFormat="1" ht="393.75" hidden="1" x14ac:dyDescent="0.25">
      <c r="A31" s="35">
        <v>25</v>
      </c>
      <c r="B31" s="35" t="s">
        <v>36</v>
      </c>
      <c r="C31" s="35" t="s">
        <v>120</v>
      </c>
      <c r="D31" s="39" t="s">
        <v>129</v>
      </c>
      <c r="E31" s="37" t="s">
        <v>44</v>
      </c>
      <c r="F31" s="37" t="s">
        <v>130</v>
      </c>
      <c r="G31" s="37">
        <v>39808</v>
      </c>
      <c r="H31" s="37">
        <v>39814</v>
      </c>
      <c r="I31" s="37" t="s">
        <v>52</v>
      </c>
      <c r="J31" s="37" t="s">
        <v>53</v>
      </c>
      <c r="K31" s="35" t="s">
        <v>123</v>
      </c>
      <c r="L31" s="35" t="s">
        <v>107</v>
      </c>
      <c r="M31" s="35" t="s">
        <v>56</v>
      </c>
      <c r="N31" s="35" t="s">
        <v>81</v>
      </c>
      <c r="O31" s="35" t="s">
        <v>124</v>
      </c>
      <c r="P31" s="35" t="s">
        <v>83</v>
      </c>
      <c r="Q31" s="35" t="s">
        <v>60</v>
      </c>
      <c r="R31" s="35" t="s">
        <v>35</v>
      </c>
      <c r="S31" s="35">
        <v>10</v>
      </c>
      <c r="T31" s="35" t="s">
        <v>5</v>
      </c>
      <c r="U31" s="35" t="s">
        <v>61</v>
      </c>
      <c r="V31" s="35"/>
      <c r="W31" s="34">
        <v>2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1">
        <v>0</v>
      </c>
      <c r="AF31" s="1"/>
      <c r="AG31" s="1">
        <v>0</v>
      </c>
      <c r="AH31" s="3">
        <v>3</v>
      </c>
      <c r="AI31" s="3">
        <v>0</v>
      </c>
      <c r="AJ31" s="3">
        <v>0</v>
      </c>
      <c r="AK31" s="3">
        <v>0</v>
      </c>
      <c r="AL31" s="1">
        <v>0</v>
      </c>
      <c r="AM31" s="1">
        <v>0</v>
      </c>
      <c r="AN31" s="1">
        <v>0</v>
      </c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48"/>
      <c r="BE31" s="48"/>
    </row>
    <row r="32" spans="1:57" s="33" customFormat="1" ht="393.75" hidden="1" x14ac:dyDescent="0.25">
      <c r="A32" s="35">
        <v>26</v>
      </c>
      <c r="B32" s="35" t="s">
        <v>36</v>
      </c>
      <c r="C32" s="35" t="s">
        <v>120</v>
      </c>
      <c r="D32" s="39" t="s">
        <v>131</v>
      </c>
      <c r="E32" s="37" t="s">
        <v>44</v>
      </c>
      <c r="F32" s="37" t="s">
        <v>132</v>
      </c>
      <c r="G32" s="37">
        <v>39808</v>
      </c>
      <c r="H32" s="37">
        <v>39814</v>
      </c>
      <c r="I32" s="37" t="s">
        <v>52</v>
      </c>
      <c r="J32" s="37" t="s">
        <v>53</v>
      </c>
      <c r="K32" s="35" t="s">
        <v>123</v>
      </c>
      <c r="L32" s="35" t="s">
        <v>107</v>
      </c>
      <c r="M32" s="35" t="s">
        <v>56</v>
      </c>
      <c r="N32" s="35" t="s">
        <v>81</v>
      </c>
      <c r="O32" s="35" t="s">
        <v>124</v>
      </c>
      <c r="P32" s="35" t="s">
        <v>83</v>
      </c>
      <c r="Q32" s="35" t="s">
        <v>117</v>
      </c>
      <c r="R32" s="35" t="s">
        <v>35</v>
      </c>
      <c r="S32" s="35">
        <v>10</v>
      </c>
      <c r="T32" s="35" t="s">
        <v>5</v>
      </c>
      <c r="U32" s="35" t="s">
        <v>61</v>
      </c>
      <c r="V32" s="35"/>
      <c r="W32" s="34">
        <v>1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1">
        <v>0</v>
      </c>
      <c r="AF32" s="1"/>
      <c r="AG32" s="1">
        <v>0</v>
      </c>
      <c r="AH32" s="3">
        <v>1</v>
      </c>
      <c r="AI32" s="3">
        <v>0</v>
      </c>
      <c r="AJ32" s="3">
        <v>0</v>
      </c>
      <c r="AK32" s="3">
        <v>0</v>
      </c>
      <c r="AL32" s="1">
        <v>0</v>
      </c>
      <c r="AM32" s="1">
        <v>0</v>
      </c>
      <c r="AN32" s="1">
        <v>0</v>
      </c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48"/>
      <c r="BE32" s="48"/>
    </row>
    <row r="33" spans="1:57" s="33" customFormat="1" ht="393.75" hidden="1" x14ac:dyDescent="0.25">
      <c r="A33" s="35">
        <v>27</v>
      </c>
      <c r="B33" s="35" t="s">
        <v>36</v>
      </c>
      <c r="C33" s="35" t="s">
        <v>120</v>
      </c>
      <c r="D33" s="39" t="s">
        <v>133</v>
      </c>
      <c r="E33" s="37" t="s">
        <v>44</v>
      </c>
      <c r="F33" s="37" t="s">
        <v>134</v>
      </c>
      <c r="G33" s="37">
        <v>39808</v>
      </c>
      <c r="H33" s="37">
        <v>39814</v>
      </c>
      <c r="I33" s="37" t="s">
        <v>52</v>
      </c>
      <c r="J33" s="37" t="s">
        <v>53</v>
      </c>
      <c r="K33" s="35" t="s">
        <v>123</v>
      </c>
      <c r="L33" s="35" t="s">
        <v>107</v>
      </c>
      <c r="M33" s="35" t="s">
        <v>56</v>
      </c>
      <c r="N33" s="35" t="s">
        <v>81</v>
      </c>
      <c r="O33" s="35" t="s">
        <v>124</v>
      </c>
      <c r="P33" s="35" t="s">
        <v>83</v>
      </c>
      <c r="Q33" s="35" t="s">
        <v>117</v>
      </c>
      <c r="R33" s="35" t="s">
        <v>35</v>
      </c>
      <c r="S33" s="35">
        <v>10</v>
      </c>
      <c r="T33" s="35" t="s">
        <v>5</v>
      </c>
      <c r="U33" s="35" t="s">
        <v>61</v>
      </c>
      <c r="V33" s="35"/>
      <c r="W33" s="34"/>
      <c r="X33" s="35"/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1">
        <v>0</v>
      </c>
      <c r="AF33" s="1"/>
      <c r="AG33" s="1">
        <v>0</v>
      </c>
      <c r="AH33" s="3">
        <v>0</v>
      </c>
      <c r="AI33" s="3">
        <v>0</v>
      </c>
      <c r="AJ33" s="3">
        <v>0</v>
      </c>
      <c r="AK33" s="3">
        <v>0</v>
      </c>
      <c r="AL33" s="1">
        <v>0</v>
      </c>
      <c r="AM33" s="1">
        <v>0</v>
      </c>
      <c r="AN33" s="1">
        <v>0</v>
      </c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48"/>
      <c r="BE33" s="48"/>
    </row>
    <row r="34" spans="1:57" s="33" customFormat="1" ht="378" hidden="1" x14ac:dyDescent="0.25">
      <c r="A34" s="35">
        <v>28</v>
      </c>
      <c r="B34" s="35" t="s">
        <v>36</v>
      </c>
      <c r="C34" s="35" t="s">
        <v>146</v>
      </c>
      <c r="D34" s="39" t="s">
        <v>135</v>
      </c>
      <c r="E34" s="37" t="s">
        <v>44</v>
      </c>
      <c r="F34" s="37" t="s">
        <v>136</v>
      </c>
      <c r="G34" s="37">
        <v>39808</v>
      </c>
      <c r="H34" s="37">
        <v>39814</v>
      </c>
      <c r="I34" s="37" t="s">
        <v>52</v>
      </c>
      <c r="J34" s="37" t="s">
        <v>53</v>
      </c>
      <c r="K34" s="35" t="s">
        <v>123</v>
      </c>
      <c r="L34" s="35" t="s">
        <v>107</v>
      </c>
      <c r="M34" s="35" t="s">
        <v>56</v>
      </c>
      <c r="N34" s="35" t="s">
        <v>81</v>
      </c>
      <c r="O34" s="35" t="s">
        <v>124</v>
      </c>
      <c r="P34" s="35" t="s">
        <v>83</v>
      </c>
      <c r="Q34" s="35" t="s">
        <v>117</v>
      </c>
      <c r="R34" s="35" t="s">
        <v>35</v>
      </c>
      <c r="S34" s="35">
        <v>10</v>
      </c>
      <c r="T34" s="35" t="s">
        <v>5</v>
      </c>
      <c r="U34" s="35" t="s">
        <v>61</v>
      </c>
      <c r="V34" s="35"/>
      <c r="W34" s="34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1">
        <v>0</v>
      </c>
      <c r="AF34" s="1"/>
      <c r="AG34" s="1">
        <v>0</v>
      </c>
      <c r="AH34" s="3">
        <v>0</v>
      </c>
      <c r="AI34" s="3">
        <v>0</v>
      </c>
      <c r="AJ34" s="3">
        <v>0</v>
      </c>
      <c r="AK34" s="3">
        <v>0</v>
      </c>
      <c r="AL34" s="1">
        <v>0</v>
      </c>
      <c r="AM34" s="1">
        <v>0</v>
      </c>
      <c r="AN34" s="1">
        <v>0</v>
      </c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48"/>
      <c r="BE34" s="48"/>
    </row>
    <row r="35" spans="1:57" s="33" customFormat="1" ht="105.75" customHeight="1" x14ac:dyDescent="0.25">
      <c r="A35" s="35">
        <v>2</v>
      </c>
      <c r="B35" s="35" t="s">
        <v>36</v>
      </c>
      <c r="C35" s="13" t="s">
        <v>163</v>
      </c>
      <c r="D35" s="44" t="s">
        <v>161</v>
      </c>
      <c r="E35" s="37"/>
      <c r="F35" s="37"/>
      <c r="G35" s="37"/>
      <c r="H35" s="37"/>
      <c r="I35" s="37"/>
      <c r="J35" s="37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2">
        <f t="shared" ref="W35:BC35" si="4">SUM(W15:W34)</f>
        <v>16457</v>
      </c>
      <c r="X35" s="32">
        <f t="shared" si="4"/>
        <v>16767</v>
      </c>
      <c r="Y35" s="32">
        <f t="shared" si="4"/>
        <v>1339</v>
      </c>
      <c r="Z35" s="32">
        <f t="shared" si="4"/>
        <v>1522</v>
      </c>
      <c r="AA35" s="32">
        <f t="shared" si="4"/>
        <v>1656.8</v>
      </c>
      <c r="AB35" s="32">
        <f t="shared" si="4"/>
        <v>1468.1</v>
      </c>
      <c r="AC35" s="32">
        <v>875</v>
      </c>
      <c r="AD35" s="32">
        <v>875</v>
      </c>
      <c r="AE35" s="32">
        <v>875</v>
      </c>
      <c r="AF35" s="32">
        <v>875</v>
      </c>
      <c r="AG35" s="32">
        <v>875</v>
      </c>
      <c r="AH35" s="32">
        <f t="shared" ref="AH35:AM35" si="5">SUM(AH15:AH34)</f>
        <v>4178</v>
      </c>
      <c r="AI35" s="32">
        <f t="shared" si="5"/>
        <v>2142</v>
      </c>
      <c r="AJ35" s="32">
        <f t="shared" si="5"/>
        <v>379</v>
      </c>
      <c r="AK35" s="32">
        <f t="shared" si="5"/>
        <v>2819</v>
      </c>
      <c r="AL35" s="32">
        <f t="shared" si="5"/>
        <v>3685</v>
      </c>
      <c r="AM35" s="32">
        <f t="shared" si="5"/>
        <v>1700</v>
      </c>
      <c r="AN35" s="32">
        <f>1+1570</f>
        <v>1571</v>
      </c>
      <c r="AO35" s="32">
        <f t="shared" si="4"/>
        <v>0</v>
      </c>
      <c r="AP35" s="32">
        <f t="shared" si="4"/>
        <v>0</v>
      </c>
      <c r="AQ35" s="32">
        <f t="shared" si="4"/>
        <v>0</v>
      </c>
      <c r="AR35" s="32">
        <f t="shared" si="4"/>
        <v>0</v>
      </c>
      <c r="AS35" s="32">
        <f t="shared" si="4"/>
        <v>0</v>
      </c>
      <c r="AT35" s="32">
        <f t="shared" si="4"/>
        <v>0</v>
      </c>
      <c r="AU35" s="32">
        <f t="shared" si="4"/>
        <v>0</v>
      </c>
      <c r="AV35" s="32">
        <f t="shared" si="4"/>
        <v>0</v>
      </c>
      <c r="AW35" s="32">
        <f t="shared" si="4"/>
        <v>0</v>
      </c>
      <c r="AX35" s="32">
        <f t="shared" ref="AX35" si="6">SUM(AX15:AX34)</f>
        <v>0</v>
      </c>
      <c r="AY35" s="32">
        <f t="shared" si="4"/>
        <v>0</v>
      </c>
      <c r="AZ35" s="32">
        <f t="shared" si="4"/>
        <v>0</v>
      </c>
      <c r="BA35" s="32">
        <f t="shared" si="4"/>
        <v>0</v>
      </c>
      <c r="BB35" s="32" t="s">
        <v>160</v>
      </c>
      <c r="BC35" s="32">
        <f t="shared" si="4"/>
        <v>0</v>
      </c>
      <c r="BD35" s="48"/>
      <c r="BE35" s="48"/>
    </row>
    <row r="36" spans="1:57" s="15" customFormat="1" ht="31.5" customHeight="1" x14ac:dyDescent="0.25">
      <c r="A36" s="16"/>
      <c r="B36" s="16"/>
      <c r="C36" s="17" t="s">
        <v>137</v>
      </c>
      <c r="D36" s="40"/>
      <c r="E36" s="18"/>
      <c r="F36" s="18"/>
      <c r="G36" s="18"/>
      <c r="H36" s="18"/>
      <c r="I36" s="18"/>
      <c r="J36" s="18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9">
        <f t="shared" ref="W36:BC36" si="7">W35+W14</f>
        <v>16532</v>
      </c>
      <c r="X36" s="19">
        <f t="shared" si="7"/>
        <v>16846</v>
      </c>
      <c r="Y36" s="19">
        <f t="shared" si="7"/>
        <v>1398</v>
      </c>
      <c r="Z36" s="19">
        <f t="shared" si="7"/>
        <v>1551</v>
      </c>
      <c r="AA36" s="19">
        <f t="shared" si="7"/>
        <v>1742.5</v>
      </c>
      <c r="AB36" s="19">
        <f t="shared" si="7"/>
        <v>1568.6</v>
      </c>
      <c r="AC36" s="19">
        <f t="shared" si="7"/>
        <v>1023</v>
      </c>
      <c r="AD36" s="19">
        <f t="shared" si="7"/>
        <v>1023</v>
      </c>
      <c r="AE36" s="19">
        <f t="shared" si="7"/>
        <v>1023</v>
      </c>
      <c r="AF36" s="19">
        <f t="shared" ref="AF36:AN36" si="8">AF35+AF14</f>
        <v>1023</v>
      </c>
      <c r="AG36" s="19">
        <f t="shared" si="8"/>
        <v>1023</v>
      </c>
      <c r="AH36" s="19">
        <f t="shared" si="8"/>
        <v>4323</v>
      </c>
      <c r="AI36" s="19">
        <f t="shared" si="8"/>
        <v>2306</v>
      </c>
      <c r="AJ36" s="19">
        <f t="shared" si="8"/>
        <v>501</v>
      </c>
      <c r="AK36" s="19">
        <f t="shared" si="8"/>
        <v>2857</v>
      </c>
      <c r="AL36" s="19">
        <f t="shared" si="8"/>
        <v>3748</v>
      </c>
      <c r="AM36" s="19">
        <f t="shared" si="8"/>
        <v>1803</v>
      </c>
      <c r="AN36" s="19">
        <f t="shared" si="8"/>
        <v>1696</v>
      </c>
      <c r="AO36" s="19">
        <f t="shared" si="7"/>
        <v>0</v>
      </c>
      <c r="AP36" s="19">
        <f t="shared" si="7"/>
        <v>0</v>
      </c>
      <c r="AQ36" s="19">
        <f t="shared" si="7"/>
        <v>0</v>
      </c>
      <c r="AR36" s="19">
        <f t="shared" si="7"/>
        <v>0</v>
      </c>
      <c r="AS36" s="19">
        <f t="shared" si="7"/>
        <v>0</v>
      </c>
      <c r="AT36" s="19">
        <f t="shared" si="7"/>
        <v>0</v>
      </c>
      <c r="AU36" s="19">
        <f t="shared" si="7"/>
        <v>0</v>
      </c>
      <c r="AV36" s="19">
        <f t="shared" si="7"/>
        <v>0</v>
      </c>
      <c r="AW36" s="19">
        <f t="shared" si="7"/>
        <v>0</v>
      </c>
      <c r="AX36" s="19">
        <f t="shared" ref="AX36" si="9">AX35+AX14</f>
        <v>0</v>
      </c>
      <c r="AY36" s="19">
        <f t="shared" si="7"/>
        <v>0</v>
      </c>
      <c r="AZ36" s="19">
        <f t="shared" si="7"/>
        <v>0</v>
      </c>
      <c r="BA36" s="19">
        <f t="shared" si="7"/>
        <v>0</v>
      </c>
      <c r="BB36" s="19" t="s">
        <v>160</v>
      </c>
      <c r="BC36" s="19">
        <f t="shared" si="7"/>
        <v>0</v>
      </c>
      <c r="BD36" s="47"/>
      <c r="BE36" s="47"/>
    </row>
    <row r="37" spans="1:57" s="15" customFormat="1" x14ac:dyDescent="0.25">
      <c r="A37" s="7"/>
      <c r="B37" s="7"/>
      <c r="C37" s="7"/>
      <c r="D37" s="23"/>
      <c r="E37" s="20"/>
      <c r="F37" s="20"/>
      <c r="G37" s="20"/>
      <c r="H37" s="20"/>
      <c r="I37" s="20"/>
      <c r="J37" s="20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</row>
    <row r="38" spans="1:57" s="15" customFormat="1" x14ac:dyDescent="0.25">
      <c r="A38" s="7"/>
      <c r="B38" s="7"/>
      <c r="C38" s="7"/>
      <c r="D38" s="23"/>
      <c r="E38" s="20"/>
      <c r="F38" s="20"/>
      <c r="G38" s="20"/>
      <c r="H38" s="20"/>
      <c r="I38" s="20"/>
      <c r="J38" s="20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</row>
    <row r="39" spans="1:57" s="15" customFormat="1" x14ac:dyDescent="0.25">
      <c r="A39" s="22"/>
      <c r="B39" s="22"/>
      <c r="C39" s="22"/>
      <c r="D39" s="41"/>
      <c r="E39" s="22"/>
      <c r="F39" s="22"/>
      <c r="G39" s="22"/>
      <c r="H39" s="22"/>
      <c r="I39" s="22"/>
      <c r="J39" s="22"/>
      <c r="K39" s="22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</row>
  </sheetData>
  <autoFilter ref="A5:BC39"/>
  <mergeCells count="47">
    <mergeCell ref="BC3:BC4"/>
    <mergeCell ref="C6:C11"/>
    <mergeCell ref="E6:E11"/>
    <mergeCell ref="G6:G11"/>
    <mergeCell ref="I6:I11"/>
    <mergeCell ref="J6:J11"/>
    <mergeCell ref="K6:K11"/>
    <mergeCell ref="L6:L11"/>
    <mergeCell ref="S3:T4"/>
    <mergeCell ref="U3:U4"/>
    <mergeCell ref="V3:V4"/>
    <mergeCell ref="O3:O4"/>
    <mergeCell ref="P3:P4"/>
    <mergeCell ref="Q3:Q4"/>
    <mergeCell ref="R3:R4"/>
    <mergeCell ref="BB3:BB4"/>
    <mergeCell ref="A2:A4"/>
    <mergeCell ref="B2:B4"/>
    <mergeCell ref="M6:M11"/>
    <mergeCell ref="N6:N11"/>
    <mergeCell ref="O6:O11"/>
    <mergeCell ref="T6:T11"/>
    <mergeCell ref="U6:U11"/>
    <mergeCell ref="N2:N4"/>
    <mergeCell ref="D2:D4"/>
    <mergeCell ref="E2:E4"/>
    <mergeCell ref="F2:F4"/>
    <mergeCell ref="G2:G4"/>
    <mergeCell ref="H2:H4"/>
    <mergeCell ref="J2:J4"/>
    <mergeCell ref="I2:I4"/>
    <mergeCell ref="AZ3:BA3"/>
    <mergeCell ref="C12:C13"/>
    <mergeCell ref="R12:R13"/>
    <mergeCell ref="C2:C4"/>
    <mergeCell ref="AZ2:BA2"/>
    <mergeCell ref="AV2:AY2"/>
    <mergeCell ref="AO2:AU2"/>
    <mergeCell ref="AD2:AG2"/>
    <mergeCell ref="W2:AC2"/>
    <mergeCell ref="K2:K4"/>
    <mergeCell ref="L2:L4"/>
    <mergeCell ref="M2:M4"/>
    <mergeCell ref="A1:AJ1"/>
    <mergeCell ref="W3:AG3"/>
    <mergeCell ref="AH3:AN3"/>
    <mergeCell ref="AO3:AY3"/>
  </mergeCells>
  <pageMargins left="0" right="0" top="0.74803149606299213" bottom="0.59055118110236227" header="0.31496062992125984" footer="0.31496062992125984"/>
  <pageSetup paperSize="9" scale="55" fitToWidth="2" orientation="landscape" r:id="rId1"/>
  <headerFooter>
    <oddFooter>Страница  &amp;P из &amp;N</oddFooter>
  </headerFooter>
  <colBreaks count="1" manualBreakCount="1">
    <brk id="23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(2)</vt:lpstr>
      <vt:lpstr>'ПЕРЕЧЕНЬ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ТЕРЕХОВА ОЛЬГА АНАТОЛЬЕВНА</dc:creator>
  <cp:lastModifiedBy>Фисюк Анжелика Владимирован</cp:lastModifiedBy>
  <cp:lastPrinted>2023-10-25T07:23:21Z</cp:lastPrinted>
  <dcterms:created xsi:type="dcterms:W3CDTF">2017-10-18T19:42:12Z</dcterms:created>
  <dcterms:modified xsi:type="dcterms:W3CDTF">2023-10-25T07:23:29Z</dcterms:modified>
</cp:coreProperties>
</file>